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5195" windowHeight="11640" tabRatio="454"/>
  </bookViews>
  <sheets>
    <sheet name="Лист1" sheetId="1" r:id="rId1"/>
  </sheets>
  <definedNames>
    <definedName name="_xlnm._FilterDatabase" localSheetId="0" hidden="1">Лист1!$A$6:$AL$321</definedName>
    <definedName name="_xlnm.Print_Titles" localSheetId="0">Лист1!$7:$7</definedName>
    <definedName name="_xlnm.Print_Area" localSheetId="0">Лист1!$C$1:$M$321</definedName>
  </definedNames>
  <calcPr calcId="145621"/>
</workbook>
</file>

<file path=xl/calcChain.xml><?xml version="1.0" encoding="utf-8"?>
<calcChain xmlns="http://schemas.openxmlformats.org/spreadsheetml/2006/main">
  <c r="L283" i="1" l="1"/>
  <c r="M307" i="1"/>
  <c r="L307" i="1"/>
  <c r="M153" i="1" l="1"/>
  <c r="M152" i="1" s="1"/>
  <c r="L153" i="1"/>
  <c r="L152" i="1" s="1"/>
  <c r="K153" i="1"/>
  <c r="K152" i="1" s="1"/>
  <c r="J157" i="1"/>
  <c r="J156" i="1"/>
  <c r="J155" i="1"/>
  <c r="J154" i="1"/>
  <c r="J151" i="1"/>
  <c r="M150" i="1"/>
  <c r="M149" i="1" s="1"/>
  <c r="M148" i="1" s="1"/>
  <c r="L150" i="1"/>
  <c r="L149" i="1" s="1"/>
  <c r="K150" i="1"/>
  <c r="K149" i="1" s="1"/>
  <c r="J149" i="1" l="1"/>
  <c r="L148" i="1"/>
  <c r="J150" i="1"/>
  <c r="J152" i="1"/>
  <c r="J153" i="1"/>
  <c r="K148" i="1"/>
  <c r="J148" i="1" s="1"/>
  <c r="K274" i="1"/>
  <c r="J275" i="1"/>
  <c r="J276" i="1"/>
  <c r="A276" i="1" s="1"/>
  <c r="M129" i="1" l="1"/>
  <c r="L129" i="1"/>
  <c r="K129" i="1"/>
  <c r="K128" i="1" s="1"/>
  <c r="J130" i="1"/>
  <c r="A130" i="1" s="1"/>
  <c r="L46" i="1" l="1"/>
  <c r="N143" i="1" l="1"/>
  <c r="AK143" i="1" s="1"/>
  <c r="J143" i="1"/>
  <c r="A143" i="1" s="1"/>
  <c r="K283" i="1" l="1"/>
  <c r="J296" i="1"/>
  <c r="A296" i="1" s="1"/>
  <c r="K73" i="1" l="1"/>
  <c r="K72" i="1" s="1"/>
  <c r="M73" i="1"/>
  <c r="M72" i="1" s="1"/>
  <c r="L73" i="1"/>
  <c r="L72" i="1" s="1"/>
  <c r="J78" i="1"/>
  <c r="A78" i="1" s="1"/>
  <c r="L372" i="1"/>
  <c r="M372" i="1"/>
  <c r="K372" i="1"/>
  <c r="A155" i="1" l="1"/>
  <c r="A151" i="1"/>
  <c r="J77" i="1"/>
  <c r="A77" i="1" s="1"/>
  <c r="K46" i="1"/>
  <c r="J49" i="1"/>
  <c r="A49" i="1" s="1"/>
  <c r="M107" i="1" l="1"/>
  <c r="L107" i="1"/>
  <c r="A150" i="1" l="1"/>
  <c r="A149" i="1"/>
  <c r="J178" i="1" l="1"/>
  <c r="A178" i="1" s="1"/>
  <c r="J176" i="1" l="1"/>
  <c r="J177" i="1" l="1"/>
  <c r="A177" i="1" l="1"/>
  <c r="L274" i="1" l="1"/>
  <c r="L273" i="1" s="1"/>
  <c r="K212" i="1" l="1"/>
  <c r="M190" i="1"/>
  <c r="M189" i="1" s="1"/>
  <c r="M188" i="1" s="1"/>
  <c r="K190" i="1"/>
  <c r="K189" i="1" s="1"/>
  <c r="K188" i="1" s="1"/>
  <c r="L190" i="1"/>
  <c r="J191" i="1"/>
  <c r="A191" i="1" s="1"/>
  <c r="J190" i="1" l="1"/>
  <c r="M293" i="1" l="1"/>
  <c r="L293" i="1"/>
  <c r="J308" i="1" l="1"/>
  <c r="A308" i="1" s="1"/>
  <c r="J75" i="1" l="1"/>
  <c r="A75" i="1" s="1"/>
  <c r="J101" i="1"/>
  <c r="A101" i="1" s="1"/>
  <c r="J102" i="1"/>
  <c r="A102" i="1" s="1"/>
  <c r="J103" i="1"/>
  <c r="A103" i="1" s="1"/>
  <c r="J104" i="1"/>
  <c r="A104" i="1" s="1"/>
  <c r="M81" i="1"/>
  <c r="L81" i="1"/>
  <c r="A99" i="1"/>
  <c r="J91" i="1"/>
  <c r="A91" i="1" s="1"/>
  <c r="J96" i="1"/>
  <c r="J97" i="1"/>
  <c r="J98" i="1"/>
  <c r="A98" i="1" s="1"/>
  <c r="J90" i="1" l="1"/>
  <c r="A90" i="1" s="1"/>
  <c r="J95" i="1"/>
  <c r="A95" i="1" s="1"/>
  <c r="M160" i="1"/>
  <c r="J107" i="1" l="1"/>
  <c r="J106" i="1"/>
  <c r="C12" i="1" l="1"/>
  <c r="J13" i="1"/>
  <c r="A13" i="1" s="1"/>
  <c r="M212" i="1" l="1"/>
  <c r="L212" i="1"/>
  <c r="J405" i="1" l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H377" i="1"/>
  <c r="J376" i="1"/>
  <c r="J375" i="1"/>
  <c r="J374" i="1"/>
  <c r="J373" i="1"/>
  <c r="M216" i="1" l="1"/>
  <c r="L216" i="1"/>
  <c r="M59" i="1" l="1"/>
  <c r="L59" i="1"/>
  <c r="J68" i="1"/>
  <c r="M67" i="1"/>
  <c r="L67" i="1"/>
  <c r="K67" i="1"/>
  <c r="K66" i="1" s="1"/>
  <c r="M66" i="1"/>
  <c r="L66" i="1"/>
  <c r="K59" i="1"/>
  <c r="J66" i="1" l="1"/>
  <c r="J67" i="1"/>
  <c r="J302" i="1" l="1"/>
  <c r="A302" i="1" s="1"/>
  <c r="M125" i="1"/>
  <c r="M124" i="1" s="1"/>
  <c r="K125" i="1"/>
  <c r="K124" i="1" s="1"/>
  <c r="L125" i="1"/>
  <c r="L124" i="1" s="1"/>
  <c r="C126" i="1"/>
  <c r="J127" i="1"/>
  <c r="A127" i="1" s="1"/>
  <c r="N135" i="1"/>
  <c r="AK135" i="1" s="1"/>
  <c r="J135" i="1"/>
  <c r="A135" i="1" s="1"/>
  <c r="J82" i="1"/>
  <c r="A82" i="1" s="1"/>
  <c r="J83" i="1"/>
  <c r="J84" i="1"/>
  <c r="A84" i="1" s="1"/>
  <c r="J85" i="1"/>
  <c r="A85" i="1" s="1"/>
  <c r="J87" i="1"/>
  <c r="A87" i="1" s="1"/>
  <c r="J88" i="1"/>
  <c r="A88" i="1" s="1"/>
  <c r="J89" i="1"/>
  <c r="A89" i="1" s="1"/>
  <c r="J92" i="1"/>
  <c r="A92" i="1" s="1"/>
  <c r="J93" i="1"/>
  <c r="A93" i="1" s="1"/>
  <c r="J94" i="1"/>
  <c r="A94" i="1" s="1"/>
  <c r="A96" i="1"/>
  <c r="A97" i="1"/>
  <c r="J100" i="1"/>
  <c r="A100" i="1" s="1"/>
  <c r="J105" i="1"/>
  <c r="A105" i="1" s="1"/>
  <c r="A106" i="1"/>
  <c r="A107" i="1"/>
  <c r="J108" i="1"/>
  <c r="A108" i="1" s="1"/>
  <c r="M80" i="1"/>
  <c r="M79" i="1" s="1"/>
  <c r="L80" i="1"/>
  <c r="L79" i="1" s="1"/>
  <c r="K167" i="1"/>
  <c r="K171" i="1"/>
  <c r="N181" i="1"/>
  <c r="AK181" i="1" s="1"/>
  <c r="J181" i="1"/>
  <c r="A181" i="1" s="1"/>
  <c r="J297" i="1"/>
  <c r="A297" i="1" s="1"/>
  <c r="K58" i="1"/>
  <c r="K57" i="1" s="1"/>
  <c r="M115" i="1"/>
  <c r="M114" i="1" s="1"/>
  <c r="M120" i="1"/>
  <c r="M119" i="1" s="1"/>
  <c r="M128" i="1"/>
  <c r="L120" i="1"/>
  <c r="L119" i="1" s="1"/>
  <c r="L115" i="1"/>
  <c r="L114" i="1" s="1"/>
  <c r="L128" i="1"/>
  <c r="K120" i="1"/>
  <c r="K119" i="1" s="1"/>
  <c r="K115" i="1"/>
  <c r="K114" i="1" s="1"/>
  <c r="J126" i="1"/>
  <c r="A126" i="1" s="1"/>
  <c r="K138" i="1"/>
  <c r="K137" i="1" s="1"/>
  <c r="K136" i="1" s="1"/>
  <c r="J123" i="1"/>
  <c r="A123" i="1" s="1"/>
  <c r="J280" i="1"/>
  <c r="A280" i="1" s="1"/>
  <c r="J279" i="1"/>
  <c r="A279" i="1" s="1"/>
  <c r="J278" i="1"/>
  <c r="A278" i="1" s="1"/>
  <c r="J277" i="1"/>
  <c r="A277" i="1" s="1"/>
  <c r="A275" i="1"/>
  <c r="M159" i="1"/>
  <c r="M158" i="1" s="1"/>
  <c r="M10" i="1"/>
  <c r="M9" i="1" s="1"/>
  <c r="M20" i="1"/>
  <c r="M15" i="1" s="1"/>
  <c r="M14" i="1" s="1"/>
  <c r="M25" i="1"/>
  <c r="M24" i="1" s="1"/>
  <c r="M23" i="1" s="1"/>
  <c r="M34" i="1"/>
  <c r="M33" i="1" s="1"/>
  <c r="M32" i="1" s="1"/>
  <c r="M42" i="1"/>
  <c r="M41" i="1" s="1"/>
  <c r="M40" i="1" s="1"/>
  <c r="M46" i="1"/>
  <c r="M45" i="1" s="1"/>
  <c r="M44" i="1" s="1"/>
  <c r="M54" i="1"/>
  <c r="M53" i="1" s="1"/>
  <c r="M52" i="1" s="1"/>
  <c r="M58" i="1"/>
  <c r="M57" i="1" s="1"/>
  <c r="M71" i="1"/>
  <c r="M138" i="1"/>
  <c r="M137" i="1" s="1"/>
  <c r="M136" i="1" s="1"/>
  <c r="M141" i="1"/>
  <c r="M140" i="1" s="1"/>
  <c r="M194" i="1"/>
  <c r="M193" i="1" s="1"/>
  <c r="M197" i="1"/>
  <c r="M202" i="1"/>
  <c r="M201" i="1" s="1"/>
  <c r="M206" i="1"/>
  <c r="M205" i="1" s="1"/>
  <c r="M211" i="1"/>
  <c r="M210" i="1" s="1"/>
  <c r="M209" i="1" s="1"/>
  <c r="M215" i="1"/>
  <c r="M214" i="1" s="1"/>
  <c r="M213" i="1" s="1"/>
  <c r="M221" i="1"/>
  <c r="M220" i="1" s="1"/>
  <c r="M219" i="1" s="1"/>
  <c r="M225" i="1"/>
  <c r="M224" i="1" s="1"/>
  <c r="M223" i="1" s="1"/>
  <c r="M229" i="1"/>
  <c r="M228" i="1" s="1"/>
  <c r="M227" i="1" s="1"/>
  <c r="M247" i="1"/>
  <c r="M251" i="1"/>
  <c r="M261" i="1"/>
  <c r="M260" i="1" s="1"/>
  <c r="M274" i="1"/>
  <c r="M273" i="1" s="1"/>
  <c r="M289" i="1"/>
  <c r="M290" i="1"/>
  <c r="M305" i="1"/>
  <c r="M306" i="1"/>
  <c r="M270" i="1"/>
  <c r="M269" i="1" s="1"/>
  <c r="M310" i="1"/>
  <c r="M309" i="1" s="1"/>
  <c r="M38" i="1"/>
  <c r="M37" i="1" s="1"/>
  <c r="M36" i="1" s="1"/>
  <c r="M134" i="1"/>
  <c r="M133" i="1" s="1"/>
  <c r="M132" i="1" s="1"/>
  <c r="M328" i="1"/>
  <c r="L134" i="1"/>
  <c r="L133" i="1" s="1"/>
  <c r="L132" i="1" s="1"/>
  <c r="K134" i="1"/>
  <c r="K133" i="1" s="1"/>
  <c r="K273" i="1"/>
  <c r="A157" i="1"/>
  <c r="A156" i="1"/>
  <c r="L289" i="1"/>
  <c r="L290" i="1"/>
  <c r="L305" i="1"/>
  <c r="L306" i="1"/>
  <c r="K291" i="1"/>
  <c r="K293" i="1"/>
  <c r="K328" i="1"/>
  <c r="N300" i="1"/>
  <c r="AK300" i="1" s="1"/>
  <c r="J300" i="1"/>
  <c r="A300" i="1" s="1"/>
  <c r="J295" i="1"/>
  <c r="A295" i="1" s="1"/>
  <c r="J164" i="1"/>
  <c r="A164" i="1" s="1"/>
  <c r="L328" i="1"/>
  <c r="L25" i="1"/>
  <c r="L24" i="1" s="1"/>
  <c r="L23" i="1" s="1"/>
  <c r="K25" i="1"/>
  <c r="K24" i="1" s="1"/>
  <c r="K23" i="1" s="1"/>
  <c r="J29" i="1"/>
  <c r="A29" i="1" s="1"/>
  <c r="J30" i="1"/>
  <c r="A30" i="1" s="1"/>
  <c r="J354" i="1"/>
  <c r="J353" i="1"/>
  <c r="M142" i="1"/>
  <c r="L142" i="1"/>
  <c r="L141" i="1"/>
  <c r="L140" i="1" s="1"/>
  <c r="J361" i="1"/>
  <c r="K247" i="1"/>
  <c r="K234" i="1" s="1"/>
  <c r="K233" i="1" s="1"/>
  <c r="K261" i="1"/>
  <c r="K260" i="1" s="1"/>
  <c r="K270" i="1"/>
  <c r="K269" i="1" s="1"/>
  <c r="K310" i="1"/>
  <c r="K309" i="1" s="1"/>
  <c r="K54" i="1"/>
  <c r="K53" i="1" s="1"/>
  <c r="K52" i="1" s="1"/>
  <c r="K10" i="1"/>
  <c r="K9" i="1" s="1"/>
  <c r="K15" i="1"/>
  <c r="K14" i="1" s="1"/>
  <c r="K34" i="1"/>
  <c r="K33" i="1" s="1"/>
  <c r="K42" i="1"/>
  <c r="K41" i="1" s="1"/>
  <c r="K40" i="1" s="1"/>
  <c r="K45" i="1"/>
  <c r="K44" i="1" s="1"/>
  <c r="K141" i="1"/>
  <c r="K140" i="1" s="1"/>
  <c r="K145" i="1"/>
  <c r="K144" i="1" s="1"/>
  <c r="J144" i="1" s="1"/>
  <c r="A144" i="1" s="1"/>
  <c r="K182" i="1"/>
  <c r="K185" i="1"/>
  <c r="K194" i="1"/>
  <c r="K193" i="1" s="1"/>
  <c r="K198" i="1"/>
  <c r="K197" i="1" s="1"/>
  <c r="K202" i="1"/>
  <c r="K201" i="1" s="1"/>
  <c r="K206" i="1"/>
  <c r="K205" i="1" s="1"/>
  <c r="K211" i="1"/>
  <c r="K210" i="1" s="1"/>
  <c r="K209" i="1" s="1"/>
  <c r="K215" i="1"/>
  <c r="K214" i="1" s="1"/>
  <c r="K213" i="1" s="1"/>
  <c r="K221" i="1"/>
  <c r="K220" i="1" s="1"/>
  <c r="K219" i="1" s="1"/>
  <c r="K225" i="1"/>
  <c r="K224" i="1" s="1"/>
  <c r="K223" i="1" s="1"/>
  <c r="K229" i="1"/>
  <c r="K228" i="1" s="1"/>
  <c r="K227" i="1" s="1"/>
  <c r="K38" i="1"/>
  <c r="K37" i="1" s="1"/>
  <c r="K36" i="1" s="1"/>
  <c r="L247" i="1"/>
  <c r="L251" i="1"/>
  <c r="L261" i="1"/>
  <c r="L260" i="1" s="1"/>
  <c r="L270" i="1"/>
  <c r="L269" i="1" s="1"/>
  <c r="L310" i="1"/>
  <c r="L309" i="1" s="1"/>
  <c r="L10" i="1"/>
  <c r="L9" i="1" s="1"/>
  <c r="L20" i="1"/>
  <c r="J20" i="1" s="1"/>
  <c r="A20" i="1" s="1"/>
  <c r="L34" i="1"/>
  <c r="L33" i="1" s="1"/>
  <c r="L32" i="1" s="1"/>
  <c r="L42" i="1"/>
  <c r="L41" i="1" s="1"/>
  <c r="L45" i="1"/>
  <c r="L44" i="1" s="1"/>
  <c r="L54" i="1"/>
  <c r="L53" i="1" s="1"/>
  <c r="L52" i="1" s="1"/>
  <c r="L58" i="1"/>
  <c r="L57" i="1" s="1"/>
  <c r="L71" i="1"/>
  <c r="L138" i="1"/>
  <c r="L137" i="1" s="1"/>
  <c r="L136" i="1" s="1"/>
  <c r="L167" i="1"/>
  <c r="L171" i="1"/>
  <c r="L170" i="1"/>
  <c r="L180" i="1"/>
  <c r="L182" i="1"/>
  <c r="L185" i="1"/>
  <c r="A190" i="1"/>
  <c r="L194" i="1"/>
  <c r="L193" i="1" s="1"/>
  <c r="L197" i="1"/>
  <c r="L202" i="1"/>
  <c r="L201" i="1" s="1"/>
  <c r="L206" i="1"/>
  <c r="L205" i="1" s="1"/>
  <c r="L211" i="1"/>
  <c r="L210" i="1" s="1"/>
  <c r="L209" i="1" s="1"/>
  <c r="L215" i="1"/>
  <c r="L214" i="1" s="1"/>
  <c r="L213" i="1" s="1"/>
  <c r="L221" i="1"/>
  <c r="L220" i="1" s="1"/>
  <c r="L219" i="1" s="1"/>
  <c r="L225" i="1"/>
  <c r="L224" i="1" s="1"/>
  <c r="L223" i="1" s="1"/>
  <c r="L229" i="1"/>
  <c r="L228" i="1" s="1"/>
  <c r="L227" i="1" s="1"/>
  <c r="L38" i="1"/>
  <c r="L37" i="1" s="1"/>
  <c r="L36" i="1" s="1"/>
  <c r="N133" i="1"/>
  <c r="AK133" i="1" s="1"/>
  <c r="N132" i="1"/>
  <c r="AK132" i="1" s="1"/>
  <c r="N83" i="1"/>
  <c r="AK83" i="1" s="1"/>
  <c r="J329" i="1"/>
  <c r="J147" i="1"/>
  <c r="A147" i="1" s="1"/>
  <c r="K146" i="1"/>
  <c r="J146" i="1" s="1"/>
  <c r="A146" i="1" s="1"/>
  <c r="J218" i="1"/>
  <c r="A218" i="1" s="1"/>
  <c r="J27" i="1"/>
  <c r="A27" i="1" s="1"/>
  <c r="J116" i="1"/>
  <c r="A116" i="1" s="1"/>
  <c r="N39" i="1"/>
  <c r="AK39" i="1" s="1"/>
  <c r="J39" i="1"/>
  <c r="A39" i="1" s="1"/>
  <c r="N37" i="1"/>
  <c r="AK37" i="1" s="1"/>
  <c r="N36" i="1"/>
  <c r="AK36" i="1" s="1"/>
  <c r="N26" i="1"/>
  <c r="AK26" i="1" s="1"/>
  <c r="J26" i="1"/>
  <c r="A26" i="1" s="1"/>
  <c r="J122" i="1"/>
  <c r="A122" i="1" s="1"/>
  <c r="A154" i="1"/>
  <c r="J131" i="1"/>
  <c r="A131" i="1" s="1"/>
  <c r="J298" i="1"/>
  <c r="A298" i="1" s="1"/>
  <c r="J299" i="1"/>
  <c r="A299" i="1" s="1"/>
  <c r="N192" i="1"/>
  <c r="AK192" i="1" s="1"/>
  <c r="J192" i="1"/>
  <c r="A192" i="1" s="1"/>
  <c r="J61" i="1"/>
  <c r="A61" i="1" s="1"/>
  <c r="N50" i="1"/>
  <c r="AK50" i="1" s="1"/>
  <c r="J50" i="1"/>
  <c r="A50" i="1" s="1"/>
  <c r="J51" i="1"/>
  <c r="A51" i="1" s="1"/>
  <c r="J11" i="1"/>
  <c r="A11" i="1" s="1"/>
  <c r="J12" i="1"/>
  <c r="A12" i="1" s="1"/>
  <c r="J16" i="1"/>
  <c r="A16" i="1" s="1"/>
  <c r="J17" i="1"/>
  <c r="A17" i="1" s="1"/>
  <c r="J18" i="1"/>
  <c r="A18" i="1" s="1"/>
  <c r="J19" i="1"/>
  <c r="A19" i="1" s="1"/>
  <c r="J21" i="1"/>
  <c r="A21" i="1" s="1"/>
  <c r="J22" i="1"/>
  <c r="A22" i="1" s="1"/>
  <c r="J28" i="1"/>
  <c r="A28" i="1" s="1"/>
  <c r="J35" i="1"/>
  <c r="A35" i="1" s="1"/>
  <c r="J43" i="1"/>
  <c r="A43" i="1" s="1"/>
  <c r="J47" i="1"/>
  <c r="A47" i="1" s="1"/>
  <c r="J48" i="1"/>
  <c r="A48" i="1" s="1"/>
  <c r="J55" i="1"/>
  <c r="A55" i="1" s="1"/>
  <c r="J56" i="1"/>
  <c r="A56" i="1" s="1"/>
  <c r="J60" i="1"/>
  <c r="A60" i="1" s="1"/>
  <c r="J62" i="1"/>
  <c r="A62" i="1" s="1"/>
  <c r="J63" i="1"/>
  <c r="A63" i="1" s="1"/>
  <c r="J64" i="1"/>
  <c r="A64" i="1" s="1"/>
  <c r="J65" i="1"/>
  <c r="A65" i="1" s="1"/>
  <c r="A66" i="1"/>
  <c r="A67" i="1"/>
  <c r="A68" i="1"/>
  <c r="J69" i="1"/>
  <c r="A69" i="1" s="1"/>
  <c r="J70" i="1"/>
  <c r="A70" i="1" s="1"/>
  <c r="J74" i="1"/>
  <c r="A74" i="1" s="1"/>
  <c r="J76" i="1"/>
  <c r="A76" i="1" s="1"/>
  <c r="J109" i="1"/>
  <c r="A109" i="1" s="1"/>
  <c r="K110" i="1"/>
  <c r="L111" i="1"/>
  <c r="J111" i="1" s="1"/>
  <c r="A111" i="1" s="1"/>
  <c r="L112" i="1"/>
  <c r="J112" i="1" s="1"/>
  <c r="A112" i="1" s="1"/>
  <c r="J117" i="1"/>
  <c r="A117" i="1" s="1"/>
  <c r="A118" i="1"/>
  <c r="J121" i="1"/>
  <c r="A121" i="1" s="1"/>
  <c r="J139" i="1"/>
  <c r="A139" i="1" s="1"/>
  <c r="K142" i="1"/>
  <c r="J161" i="1"/>
  <c r="A161" i="1" s="1"/>
  <c r="J162" i="1"/>
  <c r="A162" i="1" s="1"/>
  <c r="J163" i="1"/>
  <c r="A163" i="1" s="1"/>
  <c r="J165" i="1"/>
  <c r="A165" i="1" s="1"/>
  <c r="J166" i="1"/>
  <c r="A166" i="1" s="1"/>
  <c r="J168" i="1"/>
  <c r="A168" i="1" s="1"/>
  <c r="J169" i="1"/>
  <c r="A169" i="1" s="1"/>
  <c r="J170" i="1"/>
  <c r="A170" i="1" s="1"/>
  <c r="J172" i="1"/>
  <c r="A172" i="1" s="1"/>
  <c r="J173" i="1"/>
  <c r="A173" i="1" s="1"/>
  <c r="J174" i="1"/>
  <c r="A174" i="1" s="1"/>
  <c r="J175" i="1"/>
  <c r="A175" i="1" s="1"/>
  <c r="A176" i="1"/>
  <c r="J179" i="1"/>
  <c r="A179" i="1" s="1"/>
  <c r="J180" i="1"/>
  <c r="A180" i="1" s="1"/>
  <c r="K183" i="1"/>
  <c r="L183" i="1"/>
  <c r="J184" i="1"/>
  <c r="A184" i="1" s="1"/>
  <c r="K186" i="1"/>
  <c r="L186" i="1"/>
  <c r="J187" i="1"/>
  <c r="A187" i="1" s="1"/>
  <c r="K195" i="1"/>
  <c r="L195" i="1"/>
  <c r="J196" i="1"/>
  <c r="A196" i="1" s="1"/>
  <c r="K199" i="1"/>
  <c r="L199" i="1"/>
  <c r="J200" i="1"/>
  <c r="A200" i="1" s="1"/>
  <c r="K203" i="1"/>
  <c r="L203" i="1"/>
  <c r="J204" i="1"/>
  <c r="A204" i="1" s="1"/>
  <c r="K207" i="1"/>
  <c r="L207" i="1"/>
  <c r="J208" i="1"/>
  <c r="A208" i="1" s="1"/>
  <c r="J212" i="1"/>
  <c r="A212" i="1" s="1"/>
  <c r="J216" i="1"/>
  <c r="A216" i="1" s="1"/>
  <c r="J217" i="1"/>
  <c r="A217" i="1" s="1"/>
  <c r="J222" i="1"/>
  <c r="A222" i="1" s="1"/>
  <c r="J226" i="1"/>
  <c r="A226" i="1" s="1"/>
  <c r="J230" i="1"/>
  <c r="A230" i="1" s="1"/>
  <c r="J231" i="1"/>
  <c r="A231" i="1" s="1"/>
  <c r="J235" i="1"/>
  <c r="A235" i="1" s="1"/>
  <c r="J236" i="1"/>
  <c r="A236" i="1" s="1"/>
  <c r="J237" i="1"/>
  <c r="A237" i="1" s="1"/>
  <c r="J238" i="1"/>
  <c r="A238" i="1" s="1"/>
  <c r="J239" i="1"/>
  <c r="A239" i="1" s="1"/>
  <c r="J240" i="1"/>
  <c r="A240" i="1" s="1"/>
  <c r="J241" i="1"/>
  <c r="A241" i="1" s="1"/>
  <c r="J242" i="1"/>
  <c r="A242" i="1" s="1"/>
  <c r="J243" i="1"/>
  <c r="A243" i="1" s="1"/>
  <c r="J244" i="1"/>
  <c r="A244" i="1" s="1"/>
  <c r="J245" i="1"/>
  <c r="A245" i="1" s="1"/>
  <c r="J246" i="1"/>
  <c r="A246" i="1" s="1"/>
  <c r="J248" i="1"/>
  <c r="A248" i="1" s="1"/>
  <c r="J249" i="1"/>
  <c r="A249" i="1" s="1"/>
  <c r="J250" i="1"/>
  <c r="A250" i="1" s="1"/>
  <c r="J251" i="1"/>
  <c r="A251" i="1" s="1"/>
  <c r="J252" i="1"/>
  <c r="A252" i="1" s="1"/>
  <c r="J253" i="1"/>
  <c r="A253" i="1" s="1"/>
  <c r="J254" i="1"/>
  <c r="A254" i="1" s="1"/>
  <c r="J255" i="1"/>
  <c r="A255" i="1" s="1"/>
  <c r="J256" i="1"/>
  <c r="A256" i="1" s="1"/>
  <c r="J257" i="1"/>
  <c r="A257" i="1" s="1"/>
  <c r="J258" i="1"/>
  <c r="A258" i="1" s="1"/>
  <c r="J259" i="1"/>
  <c r="A259" i="1" s="1"/>
  <c r="J262" i="1"/>
  <c r="A262" i="1" s="1"/>
  <c r="J263" i="1"/>
  <c r="A263" i="1" s="1"/>
  <c r="J264" i="1"/>
  <c r="A264" i="1" s="1"/>
  <c r="J265" i="1"/>
  <c r="A265" i="1" s="1"/>
  <c r="J266" i="1"/>
  <c r="A266" i="1" s="1"/>
  <c r="J267" i="1"/>
  <c r="A267" i="1" s="1"/>
  <c r="J268" i="1"/>
  <c r="A268" i="1" s="1"/>
  <c r="J271" i="1"/>
  <c r="A271" i="1" s="1"/>
  <c r="J272" i="1"/>
  <c r="A272" i="1" s="1"/>
  <c r="J281" i="1"/>
  <c r="A281" i="1" s="1"/>
  <c r="J284" i="1"/>
  <c r="A284" i="1" s="1"/>
  <c r="J285" i="1"/>
  <c r="A285" i="1" s="1"/>
  <c r="J286" i="1"/>
  <c r="A286" i="1" s="1"/>
  <c r="J287" i="1"/>
  <c r="A287" i="1" s="1"/>
  <c r="J288" i="1"/>
  <c r="A288" i="1" s="1"/>
  <c r="J289" i="1"/>
  <c r="A289" i="1" s="1"/>
  <c r="J290" i="1"/>
  <c r="A290" i="1" s="1"/>
  <c r="J291" i="1"/>
  <c r="A291" i="1" s="1"/>
  <c r="J292" i="1"/>
  <c r="A292" i="1" s="1"/>
  <c r="J293" i="1"/>
  <c r="A293" i="1" s="1"/>
  <c r="J294" i="1"/>
  <c r="A294" i="1" s="1"/>
  <c r="J301" i="1"/>
  <c r="A301" i="1" s="1"/>
  <c r="J303" i="1"/>
  <c r="A303" i="1" s="1"/>
  <c r="J304" i="1"/>
  <c r="A304" i="1" s="1"/>
  <c r="J305" i="1"/>
  <c r="A305" i="1" s="1"/>
  <c r="J306" i="1"/>
  <c r="A306" i="1" s="1"/>
  <c r="J307" i="1"/>
  <c r="A307" i="1" s="1"/>
  <c r="J311" i="1"/>
  <c r="A311" i="1" s="1"/>
  <c r="J312" i="1"/>
  <c r="A312" i="1" s="1"/>
  <c r="N311" i="1"/>
  <c r="AK311" i="1" s="1"/>
  <c r="N309" i="1"/>
  <c r="AK309" i="1" s="1"/>
  <c r="N214" i="1"/>
  <c r="AK214" i="1" s="1"/>
  <c r="N21" i="1"/>
  <c r="AK21" i="1" s="1"/>
  <c r="J360" i="1"/>
  <c r="J359" i="1"/>
  <c r="J358" i="1"/>
  <c r="J357" i="1"/>
  <c r="J356" i="1"/>
  <c r="J355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N147" i="1"/>
  <c r="AK147" i="1" s="1"/>
  <c r="N141" i="1"/>
  <c r="AK141" i="1" s="1"/>
  <c r="N222" i="1"/>
  <c r="AK222" i="1" s="1"/>
  <c r="N154" i="1"/>
  <c r="N153" i="1" s="1"/>
  <c r="N152" i="1" s="1"/>
  <c r="AK152" i="1" s="1"/>
  <c r="M207" i="1"/>
  <c r="N33" i="1"/>
  <c r="AK33" i="1" s="1"/>
  <c r="N32" i="1"/>
  <c r="AK32" i="1" s="1"/>
  <c r="M203" i="1"/>
  <c r="M199" i="1"/>
  <c r="M195" i="1"/>
  <c r="M112" i="1"/>
  <c r="M111" i="1"/>
  <c r="M110" i="1" s="1"/>
  <c r="N262" i="1"/>
  <c r="AK262" i="1" s="1"/>
  <c r="N226" i="1"/>
  <c r="AK226" i="1" s="1"/>
  <c r="N224" i="1"/>
  <c r="AK224" i="1" s="1"/>
  <c r="N223" i="1"/>
  <c r="AK223" i="1" s="1"/>
  <c r="N220" i="1"/>
  <c r="AK220" i="1" s="1"/>
  <c r="N219" i="1"/>
  <c r="AK219" i="1" s="1"/>
  <c r="N105" i="1"/>
  <c r="AK105" i="1" s="1"/>
  <c r="N22" i="1"/>
  <c r="AK22" i="1" s="1"/>
  <c r="N299" i="1"/>
  <c r="AK299" i="1" s="1"/>
  <c r="N217" i="1"/>
  <c r="AK217" i="1" s="1"/>
  <c r="N213" i="1"/>
  <c r="AK213" i="1" s="1"/>
  <c r="N208" i="1"/>
  <c r="AK208" i="1" s="1"/>
  <c r="N206" i="1"/>
  <c r="AK206" i="1" s="1"/>
  <c r="N205" i="1"/>
  <c r="AK205" i="1" s="1"/>
  <c r="N256" i="1"/>
  <c r="AK256" i="1" s="1"/>
  <c r="N48" i="1"/>
  <c r="AK48" i="1" s="1"/>
  <c r="N148" i="1"/>
  <c r="AK148" i="1" s="1"/>
  <c r="N145" i="1"/>
  <c r="AK145" i="1" s="1"/>
  <c r="N144" i="1"/>
  <c r="AK144" i="1" s="1"/>
  <c r="N82" i="1"/>
  <c r="AK82" i="1" s="1"/>
  <c r="N297" i="1"/>
  <c r="AK297" i="1" s="1"/>
  <c r="N286" i="1"/>
  <c r="AK286" i="1" s="1"/>
  <c r="N285" i="1"/>
  <c r="AK285" i="1" s="1"/>
  <c r="N51" i="1"/>
  <c r="AK51" i="1" s="1"/>
  <c r="N307" i="1"/>
  <c r="AK307" i="1" s="1"/>
  <c r="N210" i="1"/>
  <c r="AK210" i="1" s="1"/>
  <c r="N209" i="1"/>
  <c r="AK209" i="1" s="1"/>
  <c r="N45" i="1"/>
  <c r="AK45" i="1" s="1"/>
  <c r="N44" i="1"/>
  <c r="AK44" i="1" s="1"/>
  <c r="N204" i="1"/>
  <c r="AK204" i="1" s="1"/>
  <c r="N202" i="1"/>
  <c r="AK202" i="1" s="1"/>
  <c r="N201" i="1"/>
  <c r="AK201" i="1" s="1"/>
  <c r="N16" i="1"/>
  <c r="AK16" i="1" s="1"/>
  <c r="N293" i="1"/>
  <c r="AK293" i="1" s="1"/>
  <c r="N291" i="1"/>
  <c r="AK291" i="1" s="1"/>
  <c r="Z8" i="1"/>
  <c r="AA8" i="1"/>
  <c r="AA313" i="1" s="1"/>
  <c r="AB8" i="1"/>
  <c r="AB313" i="1" s="1"/>
  <c r="AC8" i="1"/>
  <c r="AC313" i="1" s="1"/>
  <c r="AD8" i="1"/>
  <c r="AD313" i="1" s="1"/>
  <c r="AE8" i="1"/>
  <c r="AE313" i="1" s="1"/>
  <c r="AF8" i="1"/>
  <c r="AF313" i="1" s="1"/>
  <c r="AG8" i="1"/>
  <c r="AG313" i="1" s="1"/>
  <c r="AH8" i="1"/>
  <c r="AH313" i="1" s="1"/>
  <c r="AI8" i="1"/>
  <c r="AI313" i="1" s="1"/>
  <c r="O8" i="1"/>
  <c r="O313" i="1" s="1"/>
  <c r="P8" i="1"/>
  <c r="P313" i="1" s="1"/>
  <c r="Q8" i="1"/>
  <c r="Q313" i="1" s="1"/>
  <c r="R8" i="1"/>
  <c r="R313" i="1" s="1"/>
  <c r="S8" i="1"/>
  <c r="S313" i="1" s="1"/>
  <c r="T8" i="1"/>
  <c r="T313" i="1" s="1"/>
  <c r="U8" i="1"/>
  <c r="U313" i="1" s="1"/>
  <c r="V8" i="1"/>
  <c r="V313" i="1" s="1"/>
  <c r="W8" i="1"/>
  <c r="W313" i="1" s="1"/>
  <c r="N23" i="1"/>
  <c r="AK23" i="1" s="1"/>
  <c r="N40" i="1"/>
  <c r="AK40" i="1" s="1"/>
  <c r="N52" i="1"/>
  <c r="AK52" i="1" s="1"/>
  <c r="N57" i="1"/>
  <c r="AK57" i="1" s="1"/>
  <c r="N79" i="1"/>
  <c r="AK79" i="1" s="1"/>
  <c r="N113" i="1"/>
  <c r="AK113" i="1" s="1"/>
  <c r="N158" i="1"/>
  <c r="AK158" i="1" s="1"/>
  <c r="N188" i="1"/>
  <c r="AK188" i="1" s="1"/>
  <c r="N136" i="1"/>
  <c r="AK136" i="1" s="1"/>
  <c r="N140" i="1"/>
  <c r="AK140" i="1" s="1"/>
  <c r="N197" i="1"/>
  <c r="AK197" i="1" s="1"/>
  <c r="N71" i="1"/>
  <c r="AK71" i="1" s="1"/>
  <c r="N227" i="1"/>
  <c r="AK227" i="1" s="1"/>
  <c r="N232" i="1"/>
  <c r="AK232" i="1" s="1"/>
  <c r="N86" i="1"/>
  <c r="AK86" i="1" s="1"/>
  <c r="N9" i="1"/>
  <c r="AK9" i="1" s="1"/>
  <c r="N11" i="1"/>
  <c r="AK11" i="1" s="1"/>
  <c r="N14" i="1"/>
  <c r="AK14" i="1" s="1"/>
  <c r="N24" i="1"/>
  <c r="AK24" i="1" s="1"/>
  <c r="N28" i="1"/>
  <c r="AK28" i="1" s="1"/>
  <c r="N41" i="1"/>
  <c r="AK41" i="1" s="1"/>
  <c r="N43" i="1"/>
  <c r="AK43" i="1" s="1"/>
  <c r="N53" i="1"/>
  <c r="AK53" i="1" s="1"/>
  <c r="N56" i="1"/>
  <c r="AK56" i="1" s="1"/>
  <c r="N58" i="1"/>
  <c r="AK58" i="1" s="1"/>
  <c r="N60" i="1"/>
  <c r="AK60" i="1" s="1"/>
  <c r="N67" i="1"/>
  <c r="AK67" i="1" s="1"/>
  <c r="N68" i="1"/>
  <c r="AK68" i="1" s="1"/>
  <c r="N70" i="1"/>
  <c r="AK70" i="1" s="1"/>
  <c r="N80" i="1"/>
  <c r="AK80" i="1" s="1"/>
  <c r="N106" i="1"/>
  <c r="AK106" i="1" s="1"/>
  <c r="N107" i="1"/>
  <c r="AK107" i="1" s="1"/>
  <c r="N112" i="1"/>
  <c r="AK112" i="1" s="1"/>
  <c r="N114" i="1"/>
  <c r="AK114" i="1" s="1"/>
  <c r="N117" i="1"/>
  <c r="AK117" i="1" s="1"/>
  <c r="N159" i="1"/>
  <c r="AK159" i="1" s="1"/>
  <c r="N168" i="1"/>
  <c r="AK168" i="1" s="1"/>
  <c r="N169" i="1"/>
  <c r="AK169" i="1" s="1"/>
  <c r="N174" i="1"/>
  <c r="AK174" i="1" s="1"/>
  <c r="N175" i="1"/>
  <c r="AK175" i="1" s="1"/>
  <c r="N180" i="1"/>
  <c r="AK180" i="1" s="1"/>
  <c r="N189" i="1"/>
  <c r="AK189" i="1" s="1"/>
  <c r="N137" i="1"/>
  <c r="AK137" i="1" s="1"/>
  <c r="N139" i="1"/>
  <c r="AK139" i="1" s="1"/>
  <c r="N193" i="1"/>
  <c r="AK193" i="1" s="1"/>
  <c r="N194" i="1"/>
  <c r="AK194" i="1" s="1"/>
  <c r="N196" i="1"/>
  <c r="AK196" i="1" s="1"/>
  <c r="N198" i="1"/>
  <c r="AK198" i="1" s="1"/>
  <c r="N200" i="1"/>
  <c r="AK200" i="1" s="1"/>
  <c r="N72" i="1"/>
  <c r="AK72" i="1" s="1"/>
  <c r="N78" i="1"/>
  <c r="AK78" i="1" s="1"/>
  <c r="N228" i="1"/>
  <c r="AK228" i="1" s="1"/>
  <c r="N231" i="1"/>
  <c r="AK231" i="1" s="1"/>
  <c r="N233" i="1"/>
  <c r="AK233" i="1" s="1"/>
  <c r="N252" i="1"/>
  <c r="AK252" i="1" s="1"/>
  <c r="N257" i="1"/>
  <c r="AK257" i="1" s="1"/>
  <c r="N260" i="1"/>
  <c r="AK260" i="1" s="1"/>
  <c r="N264" i="1"/>
  <c r="AK264" i="1" s="1"/>
  <c r="N269" i="1"/>
  <c r="AK269" i="1" s="1"/>
  <c r="N271" i="1"/>
  <c r="AK271" i="1" s="1"/>
  <c r="N273" i="1"/>
  <c r="AK273" i="1" s="1"/>
  <c r="N281" i="1"/>
  <c r="AK281" i="1" s="1"/>
  <c r="N282" i="1"/>
  <c r="AK282" i="1" s="1"/>
  <c r="AJ8" i="1"/>
  <c r="AJ313" i="1" s="1"/>
  <c r="X8" i="1"/>
  <c r="X313" i="1" s="1"/>
  <c r="L110" i="1"/>
  <c r="A83" i="1"/>
  <c r="L189" i="1"/>
  <c r="K71" i="1" l="1"/>
  <c r="J71" i="1" s="1"/>
  <c r="A71" i="1" s="1"/>
  <c r="J72" i="1"/>
  <c r="A72" i="1" s="1"/>
  <c r="K160" i="1"/>
  <c r="K159" i="1" s="1"/>
  <c r="K158" i="1" s="1"/>
  <c r="L282" i="1"/>
  <c r="J309" i="1"/>
  <c r="A309" i="1" s="1"/>
  <c r="J260" i="1"/>
  <c r="A260" i="1" s="1"/>
  <c r="J227" i="1"/>
  <c r="A227" i="1" s="1"/>
  <c r="J189" i="1"/>
  <c r="A189" i="1" s="1"/>
  <c r="J86" i="1"/>
  <c r="A86" i="1" s="1"/>
  <c r="K81" i="1"/>
  <c r="L160" i="1"/>
  <c r="L159" i="1" s="1"/>
  <c r="L158" i="1" s="1"/>
  <c r="J33" i="1"/>
  <c r="A33" i="1" s="1"/>
  <c r="J23" i="1"/>
  <c r="A23" i="1" s="1"/>
  <c r="J229" i="1"/>
  <c r="A229" i="1" s="1"/>
  <c r="J205" i="1"/>
  <c r="A205" i="1" s="1"/>
  <c r="J114" i="1"/>
  <c r="A114" i="1" s="1"/>
  <c r="J37" i="1"/>
  <c r="A37" i="1" s="1"/>
  <c r="J221" i="1"/>
  <c r="A221" i="1" s="1"/>
  <c r="J220" i="1"/>
  <c r="A220" i="1" s="1"/>
  <c r="J186" i="1"/>
  <c r="A186" i="1" s="1"/>
  <c r="J199" i="1"/>
  <c r="A199" i="1" s="1"/>
  <c r="J209" i="1"/>
  <c r="A209" i="1" s="1"/>
  <c r="J10" i="1"/>
  <c r="A10" i="1" s="1"/>
  <c r="J210" i="1"/>
  <c r="A210" i="1" s="1"/>
  <c r="J193" i="1"/>
  <c r="A193" i="1" s="1"/>
  <c r="J203" i="1"/>
  <c r="A203" i="1" s="1"/>
  <c r="J53" i="1"/>
  <c r="A53" i="1" s="1"/>
  <c r="J228" i="1"/>
  <c r="A228" i="1" s="1"/>
  <c r="J45" i="1"/>
  <c r="A45" i="1" s="1"/>
  <c r="J46" i="1"/>
  <c r="A46" i="1" s="1"/>
  <c r="J219" i="1"/>
  <c r="A219" i="1" s="1"/>
  <c r="J201" i="1"/>
  <c r="A201" i="1" s="1"/>
  <c r="J52" i="1"/>
  <c r="A52" i="1" s="1"/>
  <c r="J44" i="1"/>
  <c r="A44" i="1" s="1"/>
  <c r="J134" i="1"/>
  <c r="A134" i="1" s="1"/>
  <c r="J120" i="1"/>
  <c r="A120" i="1" s="1"/>
  <c r="J310" i="1"/>
  <c r="A310" i="1" s="1"/>
  <c r="J142" i="1"/>
  <c r="A142" i="1" s="1"/>
  <c r="J34" i="1"/>
  <c r="A34" i="1" s="1"/>
  <c r="K113" i="1"/>
  <c r="J145" i="1"/>
  <c r="A145" i="1" s="1"/>
  <c r="J207" i="1"/>
  <c r="A207" i="1" s="1"/>
  <c r="J183" i="1"/>
  <c r="A183" i="1" s="1"/>
  <c r="J115" i="1"/>
  <c r="A115" i="1" s="1"/>
  <c r="J213" i="1"/>
  <c r="A213" i="1" s="1"/>
  <c r="J137" i="1"/>
  <c r="A137" i="1" s="1"/>
  <c r="J110" i="1"/>
  <c r="A110" i="1" s="1"/>
  <c r="J195" i="1"/>
  <c r="A195" i="1" s="1"/>
  <c r="J269" i="1"/>
  <c r="A269" i="1" s="1"/>
  <c r="J167" i="1"/>
  <c r="A167" i="1" s="1"/>
  <c r="J215" i="1"/>
  <c r="A215" i="1" s="1"/>
  <c r="J136" i="1"/>
  <c r="A136" i="1" s="1"/>
  <c r="J9" i="1"/>
  <c r="A9" i="1" s="1"/>
  <c r="J140" i="1"/>
  <c r="A140" i="1" s="1"/>
  <c r="J38" i="1"/>
  <c r="A38" i="1" s="1"/>
  <c r="J223" i="1"/>
  <c r="A223" i="1" s="1"/>
  <c r="J171" i="1"/>
  <c r="A171" i="1" s="1"/>
  <c r="J273" i="1"/>
  <c r="A273" i="1" s="1"/>
  <c r="M113" i="1"/>
  <c r="L113" i="1"/>
  <c r="L188" i="1"/>
  <c r="J261" i="1"/>
  <c r="A261" i="1" s="1"/>
  <c r="A153" i="1"/>
  <c r="J125" i="1"/>
  <c r="A125" i="1" s="1"/>
  <c r="J119" i="1"/>
  <c r="A119" i="1" s="1"/>
  <c r="J25" i="1"/>
  <c r="A25" i="1" s="1"/>
  <c r="J194" i="1"/>
  <c r="A194" i="1" s="1"/>
  <c r="J24" i="1"/>
  <c r="A24" i="1" s="1"/>
  <c r="J202" i="1"/>
  <c r="A202" i="1" s="1"/>
  <c r="J211" i="1"/>
  <c r="A211" i="1" s="1"/>
  <c r="J129" i="1"/>
  <c r="A129" i="1" s="1"/>
  <c r="J270" i="1"/>
  <c r="A270" i="1" s="1"/>
  <c r="J73" i="1"/>
  <c r="A73" i="1" s="1"/>
  <c r="J197" i="1"/>
  <c r="A197" i="1" s="1"/>
  <c r="J182" i="1"/>
  <c r="A182" i="1" s="1"/>
  <c r="J59" i="1"/>
  <c r="A59" i="1" s="1"/>
  <c r="J57" i="1"/>
  <c r="A57" i="1" s="1"/>
  <c r="J58" i="1"/>
  <c r="A58" i="1" s="1"/>
  <c r="M8" i="1"/>
  <c r="L15" i="1"/>
  <c r="J224" i="1"/>
  <c r="A224" i="1" s="1"/>
  <c r="J141" i="1"/>
  <c r="A141" i="1" s="1"/>
  <c r="J54" i="1"/>
  <c r="A54" i="1" s="1"/>
  <c r="J247" i="1"/>
  <c r="A247" i="1" s="1"/>
  <c r="J41" i="1"/>
  <c r="A41" i="1" s="1"/>
  <c r="K8" i="1"/>
  <c r="J42" i="1"/>
  <c r="A42" i="1" s="1"/>
  <c r="J214" i="1"/>
  <c r="A214" i="1" s="1"/>
  <c r="J225" i="1"/>
  <c r="A225" i="1" s="1"/>
  <c r="J198" i="1"/>
  <c r="A198" i="1" s="1"/>
  <c r="J274" i="1"/>
  <c r="A274" i="1" s="1"/>
  <c r="J36" i="1"/>
  <c r="A36" i="1" s="1"/>
  <c r="N8" i="1"/>
  <c r="N313" i="1" s="1"/>
  <c r="J206" i="1"/>
  <c r="A206" i="1" s="1"/>
  <c r="J138" i="1"/>
  <c r="A138" i="1" s="1"/>
  <c r="J124" i="1"/>
  <c r="A124" i="1" s="1"/>
  <c r="K32" i="1"/>
  <c r="J32" i="1" s="1"/>
  <c r="A32" i="1" s="1"/>
  <c r="L40" i="1"/>
  <c r="J40" i="1" s="1"/>
  <c r="A40" i="1" s="1"/>
  <c r="K132" i="1"/>
  <c r="J132" i="1" s="1"/>
  <c r="A132" i="1" s="1"/>
  <c r="J133" i="1"/>
  <c r="A133" i="1" s="1"/>
  <c r="J328" i="1"/>
  <c r="L234" i="1"/>
  <c r="J185" i="1"/>
  <c r="A185" i="1" s="1"/>
  <c r="M283" i="1"/>
  <c r="M282" i="1" s="1"/>
  <c r="M234" i="1"/>
  <c r="M233" i="1" s="1"/>
  <c r="J128" i="1"/>
  <c r="A128" i="1" s="1"/>
  <c r="Z313" i="1"/>
  <c r="Y8" i="1"/>
  <c r="AK154" i="1"/>
  <c r="A152" i="1" l="1"/>
  <c r="A148" i="1"/>
  <c r="J188" i="1"/>
  <c r="A188" i="1" s="1"/>
  <c r="J81" i="1"/>
  <c r="A81" i="1" s="1"/>
  <c r="K80" i="1"/>
  <c r="J113" i="1"/>
  <c r="A113" i="1" s="1"/>
  <c r="J160" i="1"/>
  <c r="A160" i="1" s="1"/>
  <c r="L14" i="1"/>
  <c r="J15" i="1"/>
  <c r="A15" i="1" s="1"/>
  <c r="M232" i="1"/>
  <c r="M313" i="1" s="1"/>
  <c r="M369" i="1" s="1"/>
  <c r="L233" i="1"/>
  <c r="L232" i="1" s="1"/>
  <c r="J234" i="1"/>
  <c r="A234" i="1" s="1"/>
  <c r="K282" i="1"/>
  <c r="J283" i="1"/>
  <c r="A283" i="1" s="1"/>
  <c r="Y313" i="1"/>
  <c r="AK8" i="1"/>
  <c r="AK313" i="1" s="1"/>
  <c r="K79" i="1" l="1"/>
  <c r="J79" i="1" s="1"/>
  <c r="A79" i="1" s="1"/>
  <c r="J80" i="1"/>
  <c r="A80" i="1" s="1"/>
  <c r="M325" i="1"/>
  <c r="M327" i="1" s="1"/>
  <c r="J14" i="1"/>
  <c r="A14" i="1" s="1"/>
  <c r="L8" i="1"/>
  <c r="J8" i="1" s="1"/>
  <c r="A8" i="1" s="1"/>
  <c r="J159" i="1"/>
  <c r="A159" i="1" s="1"/>
  <c r="J158" i="1"/>
  <c r="A158" i="1" s="1"/>
  <c r="J233" i="1"/>
  <c r="A233" i="1" s="1"/>
  <c r="J282" i="1"/>
  <c r="A282" i="1" s="1"/>
  <c r="K232" i="1"/>
  <c r="K313" i="1" l="1"/>
  <c r="K369" i="1" s="1"/>
  <c r="L313" i="1"/>
  <c r="L369" i="1" s="1"/>
  <c r="J232" i="1"/>
  <c r="A232" i="1" s="1"/>
  <c r="J313" i="1" l="1"/>
  <c r="J369" i="1" s="1"/>
  <c r="L325" i="1"/>
  <c r="L327" i="1" s="1"/>
  <c r="H333" i="1"/>
  <c r="K325" i="1"/>
  <c r="K327" i="1" s="1"/>
  <c r="J325" i="1" l="1"/>
  <c r="J327" i="1" s="1"/>
  <c r="A313" i="1"/>
  <c r="K371" i="1"/>
  <c r="M371" i="1"/>
  <c r="J372" i="1"/>
  <c r="J371" i="1" s="1"/>
  <c r="L371" i="1"/>
</calcChain>
</file>

<file path=xl/comments1.xml><?xml version="1.0" encoding="utf-8"?>
<comments xmlns="http://schemas.openxmlformats.org/spreadsheetml/2006/main">
  <authors>
    <author>User</author>
  </authors>
  <commentList>
    <comment ref="G7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КФК та програма невідомо</t>
        </r>
      </text>
    </comment>
    <comment ref="K10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(1) - 41053900</t>
        </r>
      </text>
    </comment>
    <comment ref="L10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(1) - 41053900</t>
        </r>
      </text>
    </comment>
    <comment ref="K16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41053900</t>
        </r>
      </text>
    </comment>
    <comment ref="K21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41053900</t>
        </r>
      </text>
    </comment>
    <comment ref="K27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41053900</t>
        </r>
      </text>
    </comment>
    <comment ref="L27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41053900</t>
        </r>
      </text>
    </comment>
    <comment ref="K27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41053900</t>
        </r>
      </text>
    </comment>
    <comment ref="L27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41053900</t>
        </r>
      </text>
    </comment>
    <comment ref="K31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41053900</t>
        </r>
      </text>
    </comment>
    <comment ref="L31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41053900</t>
        </r>
      </text>
    </comment>
  </commentList>
</comments>
</file>

<file path=xl/sharedStrings.xml><?xml version="1.0" encoding="utf-8"?>
<sst xmlns="http://schemas.openxmlformats.org/spreadsheetml/2006/main" count="1000" uniqueCount="333">
  <si>
    <t>Загальний фонд</t>
  </si>
  <si>
    <t>Спеціальний фонд</t>
  </si>
  <si>
    <t>Управління освіти  виконавчого комітету                      Новомосковської міської ради</t>
  </si>
  <si>
    <t>Виконавчий комітет  Новомосковської міської ради</t>
  </si>
  <si>
    <t>Усього:</t>
  </si>
  <si>
    <t>грн</t>
  </si>
  <si>
    <t>відхилення від попереднього рішення</t>
  </si>
  <si>
    <t>ПРОФІНАНСОВАНО</t>
  </si>
  <si>
    <t>у т..ч. кредиторська заборгованість на 01.01.2011</t>
  </si>
  <si>
    <t>Управління житлово-комунального господарства та капітального будівництва Новомосковської міської ради</t>
  </si>
  <si>
    <t>РАЗОМ</t>
  </si>
  <si>
    <t>кредиторка</t>
  </si>
  <si>
    <t>п</t>
  </si>
  <si>
    <t>10</t>
  </si>
  <si>
    <t>змагання</t>
  </si>
  <si>
    <t>стипендії кращим спортсменам</t>
  </si>
  <si>
    <t>ДЮСШ "Україна"</t>
  </si>
  <si>
    <t>Управління праці та соціального захисту населення м.Новомосковська</t>
  </si>
  <si>
    <t>попередне рішення</t>
  </si>
  <si>
    <t>1050</t>
  </si>
  <si>
    <t>у тому числі за рахунок субвенції з обласного бюджету</t>
  </si>
  <si>
    <t>сумма изменений</t>
  </si>
  <si>
    <t>у тому числі за рахунок субвенції з державного бюджету місцевим бюджетам</t>
  </si>
  <si>
    <t>Програма підтримки заходів призову по мобілізації, на військову службу за контрактом, на строкову військову службу та забезпечення територіальної оборони м.Новомосковськ на 2017-2021 роки</t>
  </si>
  <si>
    <t>0829</t>
  </si>
  <si>
    <t>0210000</t>
  </si>
  <si>
    <t>0200000</t>
  </si>
  <si>
    <t>0800000</t>
  </si>
  <si>
    <t>0810000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</si>
  <si>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</si>
  <si>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</si>
  <si>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</si>
  <si>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</si>
  <si>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</si>
  <si>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0813035</t>
  </si>
  <si>
    <t>3035</t>
  </si>
  <si>
    <t>0813160</t>
  </si>
  <si>
    <t>3160</t>
  </si>
  <si>
    <t>0212111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</si>
  <si>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</si>
  <si>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</si>
  <si>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0212010</t>
  </si>
  <si>
    <t>5011</t>
  </si>
  <si>
    <t>5031</t>
  </si>
  <si>
    <t>0215061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</si>
  <si>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</si>
  <si>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</si>
  <si>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5062</t>
  </si>
  <si>
    <t>0213112</t>
  </si>
  <si>
    <t>3112</t>
  </si>
  <si>
    <t>0213121</t>
  </si>
  <si>
    <t>3121</t>
  </si>
  <si>
    <t>0600000</t>
  </si>
  <si>
    <t>0610000</t>
  </si>
  <si>
    <t>0611010</t>
  </si>
  <si>
    <t>Надання дошкільної освіти</t>
  </si>
  <si>
    <t>0615031</t>
  </si>
  <si>
    <t>0613140</t>
  </si>
  <si>
    <t>3140</t>
  </si>
  <si>
    <t>1200000</t>
  </si>
  <si>
    <t>1210000</t>
  </si>
  <si>
    <t>1216015</t>
  </si>
  <si>
    <t>6015</t>
  </si>
  <si>
    <t>Забезпечення надійної та безперебійної експлуатації ліфтів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</si>
  <si>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</si>
  <si>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</si>
  <si>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</si>
  <si>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</si>
  <si>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</si>
  <si>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</si>
  <si>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0217670</t>
  </si>
  <si>
    <t>7670</t>
  </si>
  <si>
    <t>Внески до статутного капіталу суб`єктів господарювання</t>
  </si>
  <si>
    <t>Організація та проведення громадських робіт</t>
  </si>
  <si>
    <t>0219770</t>
  </si>
  <si>
    <t>9770</t>
  </si>
  <si>
    <t>Інші субвенції з місцевого бюджету</t>
  </si>
  <si>
    <t>1211010</t>
  </si>
  <si>
    <t>1212010</t>
  </si>
  <si>
    <t>1217310</t>
  </si>
  <si>
    <t>7310</t>
  </si>
  <si>
    <t>Будівництво об`єктів житлово-комунального господарства</t>
  </si>
  <si>
    <t xml:space="preserve">  Програма створення та використання матеріальних резервів для запобігання ліквідації надзвичайних ситуацій техногенного і природного характеру та їх наслідків у місті Новомосковську на 2018-2022 р.р.</t>
  </si>
  <si>
    <t>Інші заходи у сфері соціального захисту і соціального забезпечення</t>
  </si>
  <si>
    <t>0726</t>
  </si>
  <si>
    <t>0217322</t>
  </si>
  <si>
    <t>7322</t>
  </si>
  <si>
    <t>Будівництво медичних установ та закладів</t>
  </si>
  <si>
    <t>1210160</t>
  </si>
  <si>
    <t>0160</t>
  </si>
  <si>
    <t>0111</t>
  </si>
  <si>
    <t>Керівництво і управління у відповідній сфері у містах (місті Києві), селищах, селах, об`єднаних територіальних громадах</t>
  </si>
  <si>
    <t>1217363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</si>
  <si>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</si>
  <si>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</si>
  <si>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</si>
  <si>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</si>
  <si>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</si>
  <si>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0210150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</si>
  <si>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</si>
  <si>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</si>
  <si>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0824</t>
  </si>
  <si>
    <t>Реалізація проектів в рамках Надзвичайної кредитної програми для відновлення України</t>
  </si>
  <si>
    <t>0217130</t>
  </si>
  <si>
    <t>7130</t>
  </si>
  <si>
    <t>0421</t>
  </si>
  <si>
    <t>Здійснення заходів із землеустрою</t>
  </si>
  <si>
    <t>0212100</t>
  </si>
  <si>
    <t>2100</t>
  </si>
  <si>
    <t>0722</t>
  </si>
  <si>
    <t>Стоматологічна допомога населенню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</si>
  <si>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</si>
  <si>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</si>
  <si>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</si>
  <si>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усього</t>
  </si>
  <si>
    <t>у тому числі бюджет розвитку</t>
  </si>
  <si>
    <t>Програма фінансової підтримки комунальних підприємств, установ та закладів Новомоскосвської міської ради на 2019-2021 роки</t>
  </si>
  <si>
    <t>Проведення навчально-тренувальних зборів і змагань з неолімпійських видів спорту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</si>
  <si>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</si>
  <si>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0960</t>
  </si>
  <si>
    <t>Надання позашкільної освіти позашкільними закладами освіти, заходи із позашкільної роботи з дітьми</t>
  </si>
  <si>
    <t>від 10.06.2019 року №893</t>
  </si>
  <si>
    <t>Програма сприяння діяльності об"єднань співвласників багатоквартирних будинків, житлово- будівельних кооперативів міста Новомосковська на 2020-2023 роки</t>
  </si>
  <si>
    <t>Програма "Місцеві стимули для медичних працівників КЗ "Новомосковська ЦМЛ" на 2019-2021 роки" в редакції рішення міської ради від 12.11.2019 року № 1056</t>
  </si>
  <si>
    <t>від 30.11.2018 року № 775, від 12.11.2019 року № 1056</t>
  </si>
  <si>
    <t>від 13.12.2019 року № 1087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</si>
  <si>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</si>
  <si>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0610</t>
  </si>
  <si>
    <t>Інша діяльність пов"язана з експлуатацією об"єктів житлово-комунального господарства</t>
  </si>
  <si>
    <t>1213242</t>
  </si>
  <si>
    <t>0610160</t>
  </si>
  <si>
    <t>1216013</t>
  </si>
  <si>
    <t>6013</t>
  </si>
  <si>
    <t>Забезпечення діяльності водопровідно-каналізаційного господарства</t>
  </si>
  <si>
    <t>1217324</t>
  </si>
  <si>
    <t>7324</t>
  </si>
  <si>
    <t>Будівництво установ та закладів культури</t>
  </si>
  <si>
    <t>1014030</t>
  </si>
  <si>
    <t>4030</t>
  </si>
  <si>
    <t>Забезпечення діяльності бібліотек</t>
  </si>
  <si>
    <t>у тому числі за рахунок субвенції з районного бюджету</t>
  </si>
  <si>
    <t>Керуючий справами</t>
  </si>
  <si>
    <t>Програма підтримки населення в енергозбереженні житлового сектора міста Новомосковська до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</si>
  <si>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</si>
  <si>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мат допом наша219 +обл субв26</t>
  </si>
  <si>
    <t>Фінансове управління виконавчого комітету Новомосковської міської ради</t>
  </si>
  <si>
    <t>0620</t>
  </si>
  <si>
    <t>0810</t>
  </si>
  <si>
    <t>0490</t>
  </si>
  <si>
    <t>0443</t>
  </si>
  <si>
    <t>0456</t>
  </si>
  <si>
    <t>0180</t>
  </si>
  <si>
    <t>0910</t>
  </si>
  <si>
    <t>0921</t>
  </si>
  <si>
    <t>1090</t>
  </si>
  <si>
    <t>1040</t>
  </si>
  <si>
    <t>0731</t>
  </si>
  <si>
    <t>Код програмної класифікації видатків та кредитування місцевого бюджету</t>
  </si>
  <si>
    <t>Проведення навчально-тренувальних зборів і змагань з олімпійських видів спорту</t>
  </si>
  <si>
    <t>Заходи державної політики з питань дітей та їх соціального захисту</t>
  </si>
  <si>
    <t>1000000</t>
  </si>
  <si>
    <t>1010000</t>
  </si>
  <si>
    <t>Утримання та навчально-тренувальна робота комунальних дитячо-юнацьких спортивних шкіл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</si>
  <si>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</si>
  <si>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1010</t>
  </si>
  <si>
    <t>Багатопрофільна стаціонарна медична допомога населенню</t>
  </si>
  <si>
    <t>Підтримка спорту вищих досягнень та організацій, які здійснюють фізкультурно-спортивну діяльність в регіоні</t>
  </si>
  <si>
    <t>2010</t>
  </si>
  <si>
    <t>1070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</si>
  <si>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</si>
  <si>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</si>
  <si>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проверка отклонения</t>
  </si>
  <si>
    <t>Програма децентралізації теплопостачання в місті Новомосковську</t>
  </si>
  <si>
    <t>02</t>
  </si>
  <si>
    <t>08</t>
  </si>
  <si>
    <t>06</t>
  </si>
  <si>
    <t>12</t>
  </si>
  <si>
    <t>37</t>
  </si>
  <si>
    <t>1217321</t>
  </si>
  <si>
    <t>7321</t>
  </si>
  <si>
    <t>Будівництво освітніх установ та закладів</t>
  </si>
  <si>
    <t>0213242</t>
  </si>
  <si>
    <t>3242</t>
  </si>
  <si>
    <t>0813242</t>
  </si>
  <si>
    <t>1014081</t>
  </si>
  <si>
    <t>4081</t>
  </si>
  <si>
    <t>Забезпечення діяльності інших закладів в галузі культури і мистецтва</t>
  </si>
  <si>
    <t>0813210</t>
  </si>
  <si>
    <t>3210</t>
  </si>
  <si>
    <t>0990</t>
  </si>
  <si>
    <t>Інші програми та заходи у сфері освіти</t>
  </si>
  <si>
    <t>4082</t>
  </si>
  <si>
    <t>1014082</t>
  </si>
  <si>
    <t>Інші заходи в галузі культури і мистецтва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</si>
  <si>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</si>
  <si>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</si>
  <si>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</si>
  <si>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0540</t>
  </si>
  <si>
    <t>1216011</t>
  </si>
  <si>
    <t>6011</t>
  </si>
  <si>
    <t>Експлуатація та технічне обслуговування житлового фонду</t>
  </si>
  <si>
    <t>0217640</t>
  </si>
  <si>
    <t>7640</t>
  </si>
  <si>
    <t>0470</t>
  </si>
  <si>
    <t>Заходи з енергозбереження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</si>
  <si>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систем), що вироблялися, транспортувалися та постачалися населенню та/або іншим підприємствам теплопостачання, централізованого питного водопостачання та водовідведення, які надають населенню такі послуги, та тарифами, що затверджувалися та/або погоджувалися органами державної влади чи місцевого самоврядування за рахунок субвенції з державного бюджету</t>
  </si>
  <si>
    <t>0640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</si>
  <si>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</si>
  <si>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</si>
  <si>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</si>
  <si>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</si>
  <si>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0213111</t>
  </si>
  <si>
    <t>у тому числі за рахунок субвенції з державного бюджету</t>
  </si>
  <si>
    <t>від 18.12.2017 року № 484</t>
  </si>
  <si>
    <t>від 12.03.2018 року № 573</t>
  </si>
  <si>
    <t>1216090</t>
  </si>
  <si>
    <t>6090</t>
  </si>
  <si>
    <t>Інша діяльність у сфері житлово-комунального господарства</t>
  </si>
  <si>
    <t>0810160</t>
  </si>
  <si>
    <t>0218120</t>
  </si>
  <si>
    <t>8120</t>
  </si>
  <si>
    <t>Заходи з організації рятування на водах</t>
  </si>
  <si>
    <t>від 21.12.2016 року № 222</t>
  </si>
  <si>
    <t>Програма "Місцеві стимули для медичних працівників КНП "Новомосковській МЦ ПМСД" до 2024 року</t>
  </si>
  <si>
    <t>від 12.11.2019 року № 1058</t>
  </si>
  <si>
    <t xml:space="preserve">Програма "Здоров"я населення м.Новомосковськ на період до 2024 року"
</t>
  </si>
  <si>
    <t>від 12.11.2019 року № 1057</t>
  </si>
  <si>
    <t>Міська цільова програма "Партиципаторне бюджетування (бюджет участі) у м.Новомосковську на 2019-2022 роки"</t>
  </si>
  <si>
    <t>Програма  зайнятості населення міста Новомосковська на 2018-2022 роки</t>
  </si>
  <si>
    <t>Програма розвитку та фінансової підтримки комунального некомерційного підприємства "Новомосковська центральна міська лікарня Новомосковської міської ради" на 2020-2022 роки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</si>
  <si>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</si>
  <si>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</si>
  <si>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(код бюджету)</t>
  </si>
  <si>
    <t>3700000</t>
  </si>
  <si>
    <t>Фінансове управління  Новомосковської міської ради</t>
  </si>
  <si>
    <t>3710000</t>
  </si>
  <si>
    <t>3710160</t>
  </si>
  <si>
    <t>0212144</t>
  </si>
  <si>
    <t>2144</t>
  </si>
  <si>
    <t>0763</t>
  </si>
  <si>
    <t>Централізовані заходи з лікування хворих на цукровий та нецукровий діабет</t>
  </si>
  <si>
    <t>Будівництво інших об"єктів комунальної власності</t>
  </si>
  <si>
    <t>від 28.02.2020 року №1193</t>
  </si>
  <si>
    <t>0217363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</si>
  <si>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</si>
  <si>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</si>
  <si>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</si>
  <si>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</si>
  <si>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04582000000</t>
  </si>
  <si>
    <t>від 27.03.2020 року № 1223</t>
  </si>
  <si>
    <t>Програма профілактики та лікування стоматологічних захворювань комунальним підприємством "Новомосковська міська стоматологічна поліклініка" Новомосковської міської ради" на 2020-2022 року</t>
  </si>
  <si>
    <t>від 30.01.2020 року № 1134; від 25.09.2020 року № 1369</t>
  </si>
  <si>
    <t>Програма охорони, збереження та використання об'єктів культурної спадщини на 2021-2025 р.р.</t>
  </si>
  <si>
    <t>від 29.05.2020 року№ 1262</t>
  </si>
  <si>
    <t>Програма реалізації стратегії національно-патріотичного виховання в м.Новомосковську на 2021 -2025 роки</t>
  </si>
  <si>
    <t>від 29.05.2020 року № 1263</t>
  </si>
  <si>
    <t>від 27.03.2020 року № 1224</t>
  </si>
  <si>
    <t>Комплексна Програма розвитку освіти м.Новомосковська на 2021-2025 роки</t>
  </si>
  <si>
    <t>Програма реформування і розвитку житлово-комунального господарства м.Новомосковська на 2021-2025 роки</t>
  </si>
  <si>
    <t>від 25.09.2020 року № 1376</t>
  </si>
  <si>
    <t>Програма соціального захисту населення міста Новомосковська на 2021 -2025 р.р.</t>
  </si>
  <si>
    <t>у тому числі за виплату муніципальної доплати молодим спеціалістам</t>
  </si>
  <si>
    <t>Утримання та забезпечення діяльності центрів соціальних служб</t>
  </si>
  <si>
    <t>0611021</t>
  </si>
  <si>
    <t>1021</t>
  </si>
  <si>
    <t>Надання загальної середньої освіти закладами загальної середньої освіти</t>
  </si>
  <si>
    <t>0611070</t>
  </si>
  <si>
    <t>0611142</t>
  </si>
  <si>
    <t>0611151</t>
  </si>
  <si>
    <t>Забезпечення діяльності інклюзивно-ресурсних центрів за рахунок коштів місцевого бюджету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</si>
  <si>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</si>
  <si>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</si>
  <si>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1211021</t>
  </si>
  <si>
    <t xml:space="preserve"> від 24.12.2020 року № 26</t>
  </si>
  <si>
    <t>Програма "Соціальна підтримка сімей, дітей та молоді у м.Новомосковську на 2021-2025 роки"</t>
  </si>
  <si>
    <t>від 24.07.2020 року № 1310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</si>
  <si>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</si>
  <si>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1015011</t>
  </si>
  <si>
    <t>1015012</t>
  </si>
  <si>
    <t>1015061</t>
  </si>
  <si>
    <t>1015062</t>
  </si>
  <si>
    <t>Управління  культури, спорту та туризму виконавчого комітету  Новомсковської міської ради</t>
  </si>
  <si>
    <r>
      <t xml:space="preserve">Проверка равенства колонок L и M
</t>
    </r>
    <r>
      <rPr>
        <b/>
        <u/>
        <sz val="12"/>
        <color indexed="61"/>
        <rFont val="Times New Roman"/>
        <family val="1"/>
        <charset val="204"/>
      </rPr>
      <t xml:space="preserve">В КОЛОНКЕ </t>
    </r>
    <r>
      <rPr>
        <b/>
        <i/>
        <u/>
        <sz val="12"/>
        <color indexed="61"/>
        <rFont val="Times New Roman"/>
        <family val="1"/>
        <charset val="204"/>
      </rPr>
      <t>Н</t>
    </r>
    <r>
      <rPr>
        <b/>
        <u/>
        <sz val="12"/>
        <color indexed="61"/>
        <rFont val="Times New Roman"/>
        <family val="1"/>
        <charset val="204"/>
      </rPr>
      <t xml:space="preserve"> ДОЛЖНО БЫТЬ </t>
    </r>
    <r>
      <rPr>
        <b/>
        <i/>
        <u/>
        <sz val="12"/>
        <color indexed="61"/>
        <rFont val="Times New Roman"/>
        <family val="1"/>
        <charset val="204"/>
      </rPr>
      <t>0</t>
    </r>
  </si>
  <si>
    <t>0215011</t>
  </si>
  <si>
    <t>у тому числі на виплату муніципальної доплати молодим спеціалістам</t>
  </si>
  <si>
    <t>від 10.06.2019 року № 917</t>
  </si>
  <si>
    <t>Начальник фінансового управління</t>
  </si>
  <si>
    <t>Наталія КОВТУНЕНКО</t>
  </si>
  <si>
    <t>Яків КЛИМЕНОВ</t>
  </si>
  <si>
    <t>0619770</t>
  </si>
  <si>
    <t>Програма"Управління місцевим боргом бюджету Новомосковської міської територіальної громади на 2021-2026 роки"</t>
  </si>
  <si>
    <t>3718600</t>
  </si>
  <si>
    <t>8600</t>
  </si>
  <si>
    <t>0170</t>
  </si>
  <si>
    <t>Обслуговування місцевого боргу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</si>
  <si>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</si>
  <si>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</si>
  <si>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</si>
  <si>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0611154</t>
  </si>
  <si>
    <t>0611061</t>
  </si>
  <si>
    <t>у тому числі за рахунок залишку коштів за освітньою субвенцією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</si>
  <si>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</si>
  <si>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</si>
  <si>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</si>
  <si>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</si>
  <si>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у тому числі за рахунок запозичення</t>
  </si>
  <si>
    <t>1011080</t>
  </si>
  <si>
    <t>1080</t>
  </si>
  <si>
    <t>Надання спеціальної освіти мистецькими школами</t>
  </si>
  <si>
    <t>0217350</t>
  </si>
  <si>
    <t>Розроблення схем планування та забудови територій (містобудівної документації)</t>
  </si>
  <si>
    <t>Міська комплексна Програма "Розвиток соціальних послуг з реалізації права дитини на виховання в сім"ї у м.Новомосковську на 2021-2025 роки"</t>
  </si>
  <si>
    <t>від 30.06.2021року № 436</t>
  </si>
  <si>
    <t>1017324</t>
  </si>
  <si>
    <t>Секретар міської ради</t>
  </si>
  <si>
    <t>Володимир АРУТЮНОВ</t>
  </si>
  <si>
    <t>1217325</t>
  </si>
  <si>
    <t>Будівництво1 споруд, установ та закладів фізичної культури і спорту</t>
  </si>
  <si>
    <t>1217130</t>
  </si>
  <si>
    <t>0216083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</si>
  <si>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</si>
  <si>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1216017</t>
  </si>
  <si>
    <t>Інша діяльність, пов'язана з експлуатацією об`єктів житлово-комунального господарства</t>
  </si>
  <si>
    <t>Програма охорони навколишнього природного середовища м.Новомосковська на 2021-2025 роки</t>
  </si>
  <si>
    <t>Розподіл витрат бюджету Новомосковської міської територіальної громади на реалізацію місцевих / регіональних програм у 2022 році</t>
  </si>
  <si>
    <t xml:space="preserve">Програма соціально-економічного та культурного розвитку міста Новомосковська на 2022 рік </t>
  </si>
  <si>
    <t xml:space="preserve">від _____2021р.             року №____   </t>
  </si>
  <si>
    <t>від _________2021 року № _____</t>
  </si>
  <si>
    <t>від ______2021року
 № _____</t>
  </si>
  <si>
    <t>Цільова соціальна програма "Молодь Новомосковська на 2012-2021 роки"</t>
  </si>
  <si>
    <t>Міська цільова комплексна Програма розвитку фізичної культури та спорту в Новомосковській міській територіальній громаді на 2022-2025 роки</t>
  </si>
  <si>
    <t>від 05.11.2021 року № 509</t>
  </si>
  <si>
    <t>Програма розвитку земельних відносин, охорони земель та містобудування м. Новомосковськ на 2019 - 2023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</si>
</sst>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г_р_н_._-;\-* #,##0.00\ _г_р_н_._-;_-* &quot;-&quot;??\ _г_р_н_._-;_-@_-"/>
  </numFmts>
  <fonts count="61" x14ac:knownFonts="1"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9"/>
      <name val="Bookman Old Style"/>
      <family val="1"/>
      <charset val="204"/>
    </font>
    <font>
      <b/>
      <sz val="9"/>
      <name val="Bookman Old Style"/>
      <family val="1"/>
      <charset val="204"/>
    </font>
    <font>
      <b/>
      <sz val="12"/>
      <name val="Bookman Old Style"/>
      <family val="1"/>
      <charset val="204"/>
    </font>
    <font>
      <sz val="12"/>
      <name val="Bookman Old Style"/>
      <family val="1"/>
      <charset val="204"/>
    </font>
    <font>
      <b/>
      <sz val="12"/>
      <color indexed="12"/>
      <name val="Bookman Old Style"/>
      <family val="1"/>
      <charset val="204"/>
    </font>
    <font>
      <sz val="12"/>
      <color indexed="12"/>
      <name val="Bookman Old Style"/>
      <family val="1"/>
      <charset val="204"/>
    </font>
    <font>
      <b/>
      <sz val="12"/>
      <color indexed="10"/>
      <name val="Bookman Old Style"/>
      <family val="1"/>
      <charset val="204"/>
    </font>
    <font>
      <sz val="12"/>
      <color indexed="10"/>
      <name val="Bookman Old Style"/>
      <family val="1"/>
      <charset val="204"/>
    </font>
    <font>
      <b/>
      <sz val="14"/>
      <name val="Bookman Old Style"/>
      <family val="1"/>
      <charset val="204"/>
    </font>
    <font>
      <sz val="14"/>
      <name val="Bookman Old Style"/>
      <family val="1"/>
      <charset val="204"/>
    </font>
    <font>
      <b/>
      <i/>
      <sz val="14"/>
      <name val="Bookman Old Style"/>
      <family val="1"/>
      <charset val="204"/>
    </font>
    <font>
      <i/>
      <sz val="14"/>
      <name val="Bookman Old Style"/>
      <family val="1"/>
      <charset val="204"/>
    </font>
    <font>
      <b/>
      <sz val="12"/>
      <color indexed="10"/>
      <name val="Bookman Old Style"/>
      <family val="1"/>
      <charset val="204"/>
    </font>
    <font>
      <sz val="12"/>
      <color indexed="10"/>
      <name val="Bookman Old Style"/>
      <family val="1"/>
      <charset val="204"/>
    </font>
    <font>
      <b/>
      <sz val="12"/>
      <color indexed="30"/>
      <name val="Bookman Old Style"/>
      <family val="1"/>
      <charset val="204"/>
    </font>
    <font>
      <sz val="12"/>
      <color indexed="30"/>
      <name val="Bookman Old Style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53"/>
      <name val="Times New Roman"/>
      <family val="1"/>
      <charset val="204"/>
    </font>
    <font>
      <b/>
      <sz val="12"/>
      <color indexed="14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61"/>
      <name val="Times New Roman"/>
      <family val="1"/>
      <charset val="204"/>
    </font>
    <font>
      <b/>
      <u/>
      <sz val="12"/>
      <color indexed="61"/>
      <name val="Times New Roman"/>
      <family val="1"/>
      <charset val="204"/>
    </font>
    <font>
      <b/>
      <i/>
      <u/>
      <sz val="12"/>
      <color indexed="6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2"/>
      <color indexed="53"/>
      <name val="Bookman Old Style"/>
      <family val="1"/>
      <charset val="204"/>
    </font>
    <font>
      <b/>
      <sz val="12"/>
      <color indexed="14"/>
      <name val="Bookman Old Style"/>
      <family val="1"/>
      <charset val="204"/>
    </font>
    <font>
      <b/>
      <sz val="12"/>
      <color indexed="61"/>
      <name val="Bookman Old Style"/>
      <family val="1"/>
      <charset val="204"/>
    </font>
    <font>
      <sz val="11"/>
      <name val="Arial"/>
      <family val="2"/>
      <charset val="204"/>
    </font>
    <font>
      <sz val="11"/>
      <name val="Bookman Old Style"/>
      <family val="1"/>
      <charset val="204"/>
    </font>
    <font>
      <b/>
      <sz val="11"/>
      <color indexed="12"/>
      <name val="Bookman Old Style"/>
      <family val="1"/>
      <charset val="204"/>
    </font>
    <font>
      <b/>
      <sz val="10"/>
      <color indexed="12"/>
      <name val="Bookman Old Style"/>
      <family val="1"/>
      <charset val="204"/>
    </font>
    <font>
      <sz val="10"/>
      <name val="Bookman Old Style"/>
      <family val="1"/>
      <charset val="204"/>
    </font>
    <font>
      <b/>
      <sz val="10"/>
      <name val="Bookman Old Style"/>
      <family val="1"/>
      <charset val="204"/>
    </font>
    <font>
      <b/>
      <sz val="10"/>
      <color indexed="17"/>
      <name val="Bookman Old Style"/>
      <family val="1"/>
      <charset val="204"/>
    </font>
    <font>
      <b/>
      <sz val="10"/>
      <color indexed="61"/>
      <name val="Bookman Old Style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name val="Bookman Old Style"/>
      <family val="1"/>
      <charset val="204"/>
    </font>
    <font>
      <i/>
      <sz val="12"/>
      <name val="Times New Roman"/>
      <family val="1"/>
      <charset val="204"/>
    </font>
    <font>
      <i/>
      <sz val="12"/>
      <name val="Bookman Old Style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554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49" fontId="7" fillId="0" borderId="0" xfId="0" applyNumberFormat="1" applyFont="1" applyFill="1" applyAlignment="1">
      <alignment vertical="top" wrapText="1"/>
    </xf>
    <xf numFmtId="0" fontId="8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top"/>
    </xf>
    <xf numFmtId="4" fontId="8" fillId="0" borderId="0" xfId="0" applyNumberFormat="1" applyFont="1" applyFill="1"/>
    <xf numFmtId="0" fontId="10" fillId="0" borderId="0" xfId="0" applyFont="1" applyFill="1"/>
    <xf numFmtId="0" fontId="9" fillId="0" borderId="0" xfId="0" applyFont="1" applyFill="1" applyAlignment="1">
      <alignment vertical="top"/>
    </xf>
    <xf numFmtId="0" fontId="9" fillId="0" borderId="0" xfId="0" applyFont="1" applyFill="1"/>
    <xf numFmtId="4" fontId="7" fillId="0" borderId="0" xfId="0" applyNumberFormat="1" applyFont="1" applyFill="1"/>
    <xf numFmtId="0" fontId="12" fillId="0" borderId="0" xfId="0" applyFont="1" applyFill="1"/>
    <xf numFmtId="0" fontId="11" fillId="0" borderId="0" xfId="0" applyFont="1" applyFill="1" applyAlignment="1">
      <alignment vertical="top"/>
    </xf>
    <xf numFmtId="0" fontId="11" fillId="0" borderId="0" xfId="0" applyFont="1" applyFill="1"/>
    <xf numFmtId="0" fontId="8" fillId="0" borderId="0" xfId="0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horizontal="center" vertical="top"/>
    </xf>
    <xf numFmtId="49" fontId="7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2" fontId="13" fillId="0" borderId="0" xfId="0" applyNumberFormat="1" applyFont="1" applyFill="1" applyAlignment="1">
      <alignment vertical="top" wrapText="1"/>
    </xf>
    <xf numFmtId="49" fontId="13" fillId="0" borderId="0" xfId="0" applyNumberFormat="1" applyFont="1" applyFill="1" applyAlignment="1">
      <alignment vertical="top" wrapText="1"/>
    </xf>
    <xf numFmtId="4" fontId="13" fillId="0" borderId="4" xfId="0" applyNumberFormat="1" applyFont="1" applyFill="1" applyBorder="1" applyAlignment="1">
      <alignment horizontal="right" vertical="top" wrapText="1"/>
    </xf>
    <xf numFmtId="4" fontId="13" fillId="0" borderId="5" xfId="0" applyNumberFormat="1" applyFont="1" applyFill="1" applyBorder="1" applyAlignment="1">
      <alignment vertical="top"/>
    </xf>
    <xf numFmtId="4" fontId="13" fillId="0" borderId="1" xfId="0" applyNumberFormat="1" applyFont="1" applyFill="1" applyBorder="1" applyAlignment="1">
      <alignment horizontal="right" vertical="top" wrapText="1"/>
    </xf>
    <xf numFmtId="4" fontId="13" fillId="0" borderId="1" xfId="0" applyNumberFormat="1" applyFont="1" applyFill="1" applyBorder="1" applyAlignment="1">
      <alignment vertical="top"/>
    </xf>
    <xf numFmtId="0" fontId="14" fillId="0" borderId="0" xfId="0" applyFont="1" applyFill="1"/>
    <xf numFmtId="4" fontId="16" fillId="0" borderId="6" xfId="0" applyNumberFormat="1" applyFont="1" applyFill="1" applyBorder="1" applyAlignment="1">
      <alignment horizontal="right" vertical="top" wrapText="1"/>
    </xf>
    <xf numFmtId="4" fontId="14" fillId="0" borderId="8" xfId="0" applyNumberFormat="1" applyFont="1" applyFill="1" applyBorder="1" applyAlignment="1">
      <alignment horizontal="right" vertical="top" wrapText="1"/>
    </xf>
    <xf numFmtId="2" fontId="14" fillId="0" borderId="6" xfId="0" applyNumberFormat="1" applyFont="1" applyFill="1" applyBorder="1" applyAlignment="1">
      <alignment horizontal="right" vertical="top" wrapText="1"/>
    </xf>
    <xf numFmtId="4" fontId="14" fillId="0" borderId="6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vertical="top"/>
    </xf>
    <xf numFmtId="2" fontId="14" fillId="0" borderId="9" xfId="0" applyNumberFormat="1" applyFont="1" applyFill="1" applyBorder="1" applyAlignment="1">
      <alignment horizontal="right" vertical="top" wrapText="1"/>
    </xf>
    <xf numFmtId="4" fontId="14" fillId="0" borderId="9" xfId="0" applyNumberFormat="1" applyFont="1" applyFill="1" applyBorder="1" applyAlignment="1">
      <alignment horizontal="right" vertical="top" wrapText="1"/>
    </xf>
    <xf numFmtId="2" fontId="14" fillId="0" borderId="11" xfId="0" applyNumberFormat="1" applyFont="1" applyFill="1" applyBorder="1" applyAlignment="1">
      <alignment horizontal="right" vertical="top" wrapText="1"/>
    </xf>
    <xf numFmtId="4" fontId="14" fillId="0" borderId="11" xfId="0" applyNumberFormat="1" applyFont="1" applyFill="1" applyBorder="1" applyAlignment="1">
      <alignment horizontal="right" vertical="top" wrapText="1"/>
    </xf>
    <xf numFmtId="0" fontId="13" fillId="0" borderId="0" xfId="0" applyFont="1" applyFill="1"/>
    <xf numFmtId="4" fontId="13" fillId="0" borderId="16" xfId="0" applyNumberFormat="1" applyFont="1" applyFill="1" applyBorder="1" applyAlignment="1">
      <alignment horizontal="right" vertical="top" wrapText="1"/>
    </xf>
    <xf numFmtId="4" fontId="14" fillId="0" borderId="16" xfId="0" applyNumberFormat="1" applyFont="1" applyFill="1" applyBorder="1" applyAlignment="1">
      <alignment horizontal="right" vertical="top" wrapText="1"/>
    </xf>
    <xf numFmtId="4" fontId="13" fillId="0" borderId="5" xfId="0" applyNumberFormat="1" applyFont="1" applyFill="1" applyBorder="1" applyAlignment="1">
      <alignment horizontal="center" vertical="top"/>
    </xf>
    <xf numFmtId="4" fontId="13" fillId="0" borderId="1" xfId="0" applyNumberFormat="1" applyFont="1" applyFill="1" applyBorder="1" applyAlignment="1">
      <alignment horizontal="center" vertical="top"/>
    </xf>
    <xf numFmtId="4" fontId="13" fillId="0" borderId="5" xfId="0" applyNumberFormat="1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vertical="top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4" fontId="15" fillId="0" borderId="16" xfId="0" applyNumberFormat="1" applyFont="1" applyFill="1" applyBorder="1" applyAlignment="1">
      <alignment horizontal="right" vertical="top" wrapText="1"/>
    </xf>
    <xf numFmtId="4" fontId="15" fillId="0" borderId="1" xfId="0" applyNumberFormat="1" applyFont="1" applyFill="1" applyBorder="1" applyAlignment="1">
      <alignment horizontal="center" vertical="top" wrapText="1"/>
    </xf>
    <xf numFmtId="4" fontId="15" fillId="0" borderId="6" xfId="0" applyNumberFormat="1" applyFont="1" applyFill="1" applyBorder="1" applyAlignment="1">
      <alignment horizontal="right" vertical="top" wrapText="1"/>
    </xf>
    <xf numFmtId="4" fontId="15" fillId="0" borderId="1" xfId="0" applyNumberFormat="1" applyFont="1" applyFill="1" applyBorder="1" applyAlignment="1">
      <alignment horizontal="right" vertical="top" wrapText="1"/>
    </xf>
    <xf numFmtId="4" fontId="15" fillId="0" borderId="17" xfId="0" applyNumberFormat="1" applyFont="1" applyFill="1" applyBorder="1" applyAlignment="1">
      <alignment horizontal="right" vertical="top" wrapText="1"/>
    </xf>
    <xf numFmtId="0" fontId="15" fillId="0" borderId="0" xfId="0" applyFont="1" applyFill="1"/>
    <xf numFmtId="4" fontId="13" fillId="0" borderId="6" xfId="0" applyNumberFormat="1" applyFont="1" applyFill="1" applyBorder="1" applyAlignment="1">
      <alignment horizontal="right" vertical="top" wrapText="1"/>
    </xf>
    <xf numFmtId="4" fontId="14" fillId="0" borderId="5" xfId="0" applyNumberFormat="1" applyFont="1" applyFill="1" applyBorder="1" applyAlignment="1">
      <alignment vertical="top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" fontId="8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0" fontId="18" fillId="0" borderId="0" xfId="0" applyFont="1" applyFill="1"/>
    <xf numFmtId="0" fontId="17" fillId="0" borderId="0" xfId="0" applyFont="1" applyFill="1" applyAlignment="1">
      <alignment vertical="top"/>
    </xf>
    <xf numFmtId="0" fontId="17" fillId="0" borderId="0" xfId="0" applyFont="1" applyFill="1"/>
    <xf numFmtId="49" fontId="19" fillId="0" borderId="0" xfId="0" applyNumberFormat="1" applyFont="1" applyFill="1" applyAlignment="1">
      <alignment vertical="top"/>
    </xf>
    <xf numFmtId="0" fontId="20" fillId="0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vertical="top"/>
    </xf>
    <xf numFmtId="2" fontId="16" fillId="0" borderId="16" xfId="0" applyNumberFormat="1" applyFont="1" applyFill="1" applyBorder="1" applyAlignment="1">
      <alignment horizontal="right" vertical="top" wrapText="1"/>
    </xf>
    <xf numFmtId="4" fontId="16" fillId="0" borderId="16" xfId="0" applyNumberFormat="1" applyFont="1" applyFill="1" applyBorder="1" applyAlignment="1">
      <alignment horizontal="right" vertical="top" wrapText="1"/>
    </xf>
    <xf numFmtId="4" fontId="15" fillId="0" borderId="5" xfId="0" applyNumberFormat="1" applyFont="1" applyFill="1" applyBorder="1" applyAlignment="1">
      <alignment vertical="top"/>
    </xf>
    <xf numFmtId="4" fontId="16" fillId="0" borderId="1" xfId="0" applyNumberFormat="1" applyFont="1" applyFill="1" applyBorder="1" applyAlignment="1">
      <alignment horizontal="right" vertical="top" wrapText="1"/>
    </xf>
    <xf numFmtId="4" fontId="15" fillId="0" borderId="1" xfId="0" applyNumberFormat="1" applyFont="1" applyFill="1" applyBorder="1" applyAlignment="1">
      <alignment vertical="top"/>
    </xf>
    <xf numFmtId="0" fontId="16" fillId="0" borderId="0" xfId="0" applyFont="1" applyFill="1"/>
    <xf numFmtId="4" fontId="16" fillId="0" borderId="1" xfId="0" applyNumberFormat="1" applyFont="1" applyFill="1" applyBorder="1" applyAlignment="1">
      <alignment vertical="top"/>
    </xf>
    <xf numFmtId="4" fontId="15" fillId="0" borderId="9" xfId="0" applyNumberFormat="1" applyFont="1" applyFill="1" applyBorder="1" applyAlignment="1">
      <alignment horizontal="right" vertical="top" wrapText="1"/>
    </xf>
    <xf numFmtId="4" fontId="16" fillId="0" borderId="9" xfId="0" applyNumberFormat="1" applyFont="1" applyFill="1" applyBorder="1" applyAlignment="1">
      <alignment horizontal="right" vertical="top" wrapText="1"/>
    </xf>
    <xf numFmtId="4" fontId="15" fillId="0" borderId="20" xfId="0" applyNumberFormat="1" applyFont="1" applyFill="1" applyBorder="1" applyAlignment="1">
      <alignment horizontal="right" vertical="top" wrapText="1"/>
    </xf>
    <xf numFmtId="4" fontId="13" fillId="0" borderId="9" xfId="0" applyNumberFormat="1" applyFont="1" applyFill="1" applyBorder="1" applyAlignment="1">
      <alignment horizontal="right" vertical="top" wrapText="1"/>
    </xf>
    <xf numFmtId="4" fontId="16" fillId="0" borderId="11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Fill="1" applyAlignment="1">
      <alignment vertical="top" wrapText="1"/>
    </xf>
    <xf numFmtId="49" fontId="14" fillId="0" borderId="0" xfId="0" applyNumberFormat="1" applyFont="1" applyFill="1" applyAlignment="1">
      <alignment vertical="top" wrapText="1"/>
    </xf>
    <xf numFmtId="49" fontId="13" fillId="0" borderId="0" xfId="0" applyNumberFormat="1" applyFont="1" applyFill="1" applyAlignment="1">
      <alignment vertical="top"/>
    </xf>
    <xf numFmtId="49" fontId="15" fillId="0" borderId="0" xfId="0" applyNumberFormat="1" applyFont="1" applyFill="1" applyAlignment="1">
      <alignment vertical="top"/>
    </xf>
    <xf numFmtId="49" fontId="14" fillId="0" borderId="0" xfId="0" applyNumberFormat="1" applyFont="1" applyFill="1" applyAlignment="1">
      <alignment vertical="top"/>
    </xf>
    <xf numFmtId="4" fontId="16" fillId="0" borderId="5" xfId="0" applyNumberFormat="1" applyFont="1" applyFill="1" applyBorder="1" applyAlignment="1">
      <alignment vertical="top"/>
    </xf>
    <xf numFmtId="4" fontId="13" fillId="0" borderId="0" xfId="0" applyNumberFormat="1" applyFont="1" applyFill="1"/>
    <xf numFmtId="0" fontId="8" fillId="0" borderId="0" xfId="0" applyFont="1" applyFill="1" applyAlignment="1">
      <alignment vertical="justify"/>
    </xf>
    <xf numFmtId="0" fontId="13" fillId="0" borderId="0" xfId="0" applyFont="1" applyFill="1" applyAlignment="1">
      <alignment vertical="justify"/>
    </xf>
    <xf numFmtId="0" fontId="14" fillId="0" borderId="6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5" fillId="0" borderId="20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13" fillId="0" borderId="20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4" fontId="13" fillId="0" borderId="4" xfId="0" applyNumberFormat="1" applyFont="1" applyFill="1" applyBorder="1" applyAlignment="1">
      <alignment horizontal="right" vertical="justify" wrapText="1"/>
    </xf>
    <xf numFmtId="4" fontId="15" fillId="0" borderId="6" xfId="0" applyNumberFormat="1" applyFont="1" applyFill="1" applyBorder="1" applyAlignment="1">
      <alignment horizontal="right" vertical="justify" wrapText="1"/>
    </xf>
    <xf numFmtId="4" fontId="14" fillId="0" borderId="6" xfId="0" applyNumberFormat="1" applyFont="1" applyFill="1" applyBorder="1" applyAlignment="1">
      <alignment horizontal="right" vertical="justify" wrapText="1"/>
    </xf>
    <xf numFmtId="4" fontId="16" fillId="0" borderId="6" xfId="0" applyNumberFormat="1" applyFont="1" applyFill="1" applyBorder="1" applyAlignment="1">
      <alignment horizontal="right" vertical="justify" wrapText="1"/>
    </xf>
    <xf numFmtId="4" fontId="15" fillId="0" borderId="16" xfId="0" applyNumberFormat="1" applyFont="1" applyFill="1" applyBorder="1" applyAlignment="1">
      <alignment horizontal="right" vertical="justify" wrapText="1"/>
    </xf>
    <xf numFmtId="4" fontId="15" fillId="0" borderId="9" xfId="0" applyNumberFormat="1" applyFont="1" applyFill="1" applyBorder="1" applyAlignment="1">
      <alignment horizontal="right" vertical="justify" wrapText="1"/>
    </xf>
    <xf numFmtId="4" fontId="14" fillId="0" borderId="9" xfId="0" applyNumberFormat="1" applyFont="1" applyFill="1" applyBorder="1" applyAlignment="1">
      <alignment horizontal="right" vertical="justify" wrapText="1"/>
    </xf>
    <xf numFmtId="4" fontId="16" fillId="0" borderId="9" xfId="0" applyNumberFormat="1" applyFont="1" applyFill="1" applyBorder="1" applyAlignment="1">
      <alignment horizontal="right" vertical="justify" wrapText="1"/>
    </xf>
    <xf numFmtId="4" fontId="16" fillId="0" borderId="16" xfId="0" applyNumberFormat="1" applyFont="1" applyFill="1" applyBorder="1" applyAlignment="1">
      <alignment horizontal="right" vertical="justify" wrapText="1"/>
    </xf>
    <xf numFmtId="4" fontId="14" fillId="0" borderId="16" xfId="0" applyNumberFormat="1" applyFont="1" applyFill="1" applyBorder="1" applyAlignment="1">
      <alignment horizontal="right" vertical="justify" wrapText="1"/>
    </xf>
    <xf numFmtId="4" fontId="14" fillId="0" borderId="11" xfId="0" applyNumberFormat="1" applyFont="1" applyFill="1" applyBorder="1" applyAlignment="1">
      <alignment horizontal="right" vertical="justify" wrapText="1"/>
    </xf>
    <xf numFmtId="0" fontId="13" fillId="0" borderId="0" xfId="0" applyFont="1" applyFill="1" applyAlignment="1">
      <alignment horizontal="center" vertical="top"/>
    </xf>
    <xf numFmtId="0" fontId="15" fillId="0" borderId="16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4" fontId="13" fillId="0" borderId="20" xfId="0" applyNumberFormat="1" applyFont="1" applyFill="1" applyBorder="1" applyAlignment="1">
      <alignment horizontal="right" vertical="top" wrapText="1"/>
    </xf>
    <xf numFmtId="0" fontId="10" fillId="0" borderId="0" xfId="0" applyFont="1" applyFill="1" applyAlignment="1">
      <alignment horizontal="center" vertical="top"/>
    </xf>
    <xf numFmtId="14" fontId="13" fillId="0" borderId="4" xfId="0" applyNumberFormat="1" applyFont="1" applyFill="1" applyBorder="1" applyAlignment="1">
      <alignment horizontal="center" vertical="top" wrapText="1"/>
    </xf>
    <xf numFmtId="164" fontId="16" fillId="0" borderId="9" xfId="1" applyFont="1" applyFill="1" applyBorder="1" applyAlignment="1">
      <alignment horizontal="right" vertical="top" wrapText="1"/>
    </xf>
    <xf numFmtId="4" fontId="14" fillId="0" borderId="12" xfId="0" applyNumberFormat="1" applyFont="1" applyFill="1" applyBorder="1" applyAlignment="1">
      <alignment horizontal="right" vertical="top" wrapText="1"/>
    </xf>
    <xf numFmtId="2" fontId="15" fillId="0" borderId="0" xfId="0" applyNumberFormat="1" applyFont="1" applyFill="1" applyAlignment="1">
      <alignment vertical="top" wrapText="1"/>
    </xf>
    <xf numFmtId="4" fontId="16" fillId="0" borderId="8" xfId="0" applyNumberFormat="1" applyFont="1" applyFill="1" applyBorder="1" applyAlignment="1">
      <alignment horizontal="right" vertical="top" wrapText="1"/>
    </xf>
    <xf numFmtId="4" fontId="16" fillId="0" borderId="18" xfId="0" applyNumberFormat="1" applyFont="1" applyFill="1" applyBorder="1" applyAlignment="1">
      <alignment horizontal="right" vertical="top" wrapText="1"/>
    </xf>
    <xf numFmtId="49" fontId="25" fillId="0" borderId="0" xfId="0" applyNumberFormat="1" applyFont="1" applyFill="1" applyAlignment="1">
      <alignment vertical="top" wrapText="1"/>
    </xf>
    <xf numFmtId="49" fontId="25" fillId="0" borderId="0" xfId="0" applyNumberFormat="1" applyFont="1" applyFill="1" applyAlignment="1">
      <alignment horizontal="center" vertical="top" wrapText="1"/>
    </xf>
    <xf numFmtId="49" fontId="26" fillId="0" borderId="0" xfId="0" applyNumberFormat="1" applyFont="1" applyFill="1" applyAlignment="1">
      <alignment horizontal="center" vertical="center" wrapText="1"/>
    </xf>
    <xf numFmtId="2" fontId="27" fillId="0" borderId="0" xfId="0" applyNumberFormat="1" applyFont="1" applyFill="1" applyAlignment="1">
      <alignment vertical="top" wrapText="1"/>
    </xf>
    <xf numFmtId="49" fontId="27" fillId="0" borderId="0" xfId="0" applyNumberFormat="1" applyFont="1" applyFill="1" applyAlignment="1">
      <alignment vertical="top" wrapText="1"/>
    </xf>
    <xf numFmtId="49" fontId="28" fillId="0" borderId="3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justify"/>
    </xf>
    <xf numFmtId="0" fontId="27" fillId="0" borderId="0" xfId="0" applyFont="1" applyFill="1" applyAlignment="1">
      <alignment horizontal="center" vertical="top"/>
    </xf>
    <xf numFmtId="0" fontId="26" fillId="0" borderId="0" xfId="0" applyFont="1" applyFill="1"/>
    <xf numFmtId="0" fontId="26" fillId="0" borderId="0" xfId="0" applyFont="1" applyFill="1" applyAlignment="1">
      <alignment vertical="justify"/>
    </xf>
    <xf numFmtId="0" fontId="26" fillId="0" borderId="0" xfId="0" applyFont="1" applyFill="1" applyAlignment="1">
      <alignment horizontal="center" vertical="top"/>
    </xf>
    <xf numFmtId="0" fontId="31" fillId="0" borderId="0" xfId="0" applyFont="1" applyFill="1" applyAlignment="1">
      <alignment horizontal="right"/>
    </xf>
    <xf numFmtId="0" fontId="33" fillId="0" borderId="21" xfId="0" applyFont="1" applyFill="1" applyBorder="1" applyAlignment="1">
      <alignment horizontal="center" vertical="top" wrapText="1"/>
    </xf>
    <xf numFmtId="0" fontId="34" fillId="0" borderId="23" xfId="0" applyFont="1" applyFill="1" applyBorder="1" applyAlignment="1">
      <alignment horizontal="center" vertical="center" wrapText="1"/>
    </xf>
    <xf numFmtId="0" fontId="31" fillId="0" borderId="23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top" wrapText="1"/>
    </xf>
    <xf numFmtId="49" fontId="28" fillId="0" borderId="2" xfId="0" applyNumberFormat="1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justify" wrapText="1"/>
    </xf>
    <xf numFmtId="0" fontId="27" fillId="0" borderId="4" xfId="0" applyFont="1" applyFill="1" applyBorder="1" applyAlignment="1">
      <alignment horizontal="center" vertical="top" wrapText="1"/>
    </xf>
    <xf numFmtId="4" fontId="27" fillId="0" borderId="4" xfId="0" applyNumberFormat="1" applyFont="1" applyFill="1" applyBorder="1" applyAlignment="1">
      <alignment horizontal="right" vertical="justify" wrapText="1"/>
    </xf>
    <xf numFmtId="4" fontId="27" fillId="0" borderId="4" xfId="0" applyNumberFormat="1" applyFont="1" applyFill="1" applyBorder="1" applyAlignment="1">
      <alignment horizontal="right" vertical="top" wrapText="1"/>
    </xf>
    <xf numFmtId="4" fontId="27" fillId="0" borderId="3" xfId="0" applyNumberFormat="1" applyFont="1" applyFill="1" applyBorder="1" applyAlignment="1">
      <alignment horizontal="right" vertical="top" wrapText="1"/>
    </xf>
    <xf numFmtId="49" fontId="35" fillId="0" borderId="7" xfId="0" quotePrefix="1" applyNumberFormat="1" applyFont="1" applyFill="1" applyBorder="1" applyAlignment="1">
      <alignment horizontal="center" vertical="top" wrapText="1"/>
    </xf>
    <xf numFmtId="49" fontId="35" fillId="0" borderId="7" xfId="0" applyNumberFormat="1" applyFont="1" applyFill="1" applyBorder="1" applyAlignment="1">
      <alignment horizontal="center" vertical="top" wrapText="1"/>
    </xf>
    <xf numFmtId="0" fontId="35" fillId="0" borderId="7" xfId="0" applyFont="1" applyFill="1" applyBorder="1" applyAlignment="1">
      <alignment vertical="top" wrapText="1"/>
    </xf>
    <xf numFmtId="0" fontId="35" fillId="0" borderId="7" xfId="0" applyFont="1" applyFill="1" applyBorder="1" applyAlignment="1">
      <alignment horizontal="center" vertical="justify" wrapText="1"/>
    </xf>
    <xf numFmtId="0" fontId="35" fillId="0" borderId="6" xfId="0" applyFont="1" applyFill="1" applyBorder="1" applyAlignment="1">
      <alignment horizontal="center" vertical="top" wrapText="1"/>
    </xf>
    <xf numFmtId="4" fontId="35" fillId="0" borderId="6" xfId="0" applyNumberFormat="1" applyFont="1" applyFill="1" applyBorder="1" applyAlignment="1">
      <alignment horizontal="right" vertical="justify" wrapText="1"/>
    </xf>
    <xf numFmtId="4" fontId="35" fillId="0" borderId="6" xfId="0" applyNumberFormat="1" applyFont="1" applyFill="1" applyBorder="1" applyAlignment="1">
      <alignment horizontal="right" vertical="top" wrapText="1"/>
    </xf>
    <xf numFmtId="4" fontId="35" fillId="0" borderId="8" xfId="0" applyNumberFormat="1" applyFont="1" applyFill="1" applyBorder="1" applyAlignment="1">
      <alignment horizontal="right" vertical="top" wrapText="1"/>
    </xf>
    <xf numFmtId="0" fontId="28" fillId="0" borderId="7" xfId="0" quotePrefix="1" applyFont="1" applyFill="1" applyBorder="1" applyAlignment="1">
      <alignment horizontal="center" vertical="top" wrapText="1"/>
    </xf>
    <xf numFmtId="49" fontId="28" fillId="0" borderId="7" xfId="0" applyNumberFormat="1" applyFont="1" applyFill="1" applyBorder="1" applyAlignment="1">
      <alignment horizontal="center" vertical="top" wrapText="1"/>
    </xf>
    <xf numFmtId="0" fontId="28" fillId="0" borderId="7" xfId="0" applyFont="1" applyFill="1" applyBorder="1" applyAlignment="1">
      <alignment vertical="top" wrapText="1"/>
    </xf>
    <xf numFmtId="0" fontId="28" fillId="0" borderId="7" xfId="0" applyFont="1" applyFill="1" applyBorder="1" applyAlignment="1">
      <alignment horizontal="center" vertical="justify" wrapText="1"/>
    </xf>
    <xf numFmtId="0" fontId="28" fillId="0" borderId="6" xfId="0" applyFont="1" applyFill="1" applyBorder="1" applyAlignment="1">
      <alignment horizontal="center" vertical="top" wrapText="1"/>
    </xf>
    <xf numFmtId="4" fontId="28" fillId="0" borderId="6" xfId="0" applyNumberFormat="1" applyFont="1" applyFill="1" applyBorder="1" applyAlignment="1">
      <alignment horizontal="right" vertical="justify" wrapText="1"/>
    </xf>
    <xf numFmtId="4" fontId="28" fillId="0" borderId="6" xfId="0" applyNumberFormat="1" applyFont="1" applyFill="1" applyBorder="1" applyAlignment="1">
      <alignment horizontal="right" vertical="top" wrapText="1"/>
    </xf>
    <xf numFmtId="2" fontId="28" fillId="0" borderId="6" xfId="0" applyNumberFormat="1" applyFont="1" applyFill="1" applyBorder="1" applyAlignment="1">
      <alignment horizontal="right" vertical="top" wrapText="1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/>
    <xf numFmtId="4" fontId="27" fillId="0" borderId="0" xfId="0" applyNumberFormat="1" applyFont="1" applyFill="1"/>
    <xf numFmtId="0" fontId="27" fillId="0" borderId="0" xfId="0" applyFont="1" applyFill="1"/>
    <xf numFmtId="49" fontId="35" fillId="0" borderId="15" xfId="0" applyNumberFormat="1" applyFont="1" applyFill="1" applyBorder="1" applyAlignment="1">
      <alignment horizontal="center" vertical="top" wrapText="1"/>
    </xf>
    <xf numFmtId="0" fontId="35" fillId="0" borderId="15" xfId="0" applyFont="1" applyFill="1" applyBorder="1" applyAlignment="1">
      <alignment vertical="top" wrapText="1"/>
    </xf>
    <xf numFmtId="0" fontId="35" fillId="0" borderId="15" xfId="0" applyFont="1" applyFill="1" applyBorder="1" applyAlignment="1">
      <alignment horizontal="center" vertical="justify" wrapText="1"/>
    </xf>
    <xf numFmtId="0" fontId="35" fillId="0" borderId="16" xfId="0" applyFont="1" applyFill="1" applyBorder="1" applyAlignment="1">
      <alignment horizontal="center" vertical="top" wrapText="1"/>
    </xf>
    <xf numFmtId="4" fontId="35" fillId="0" borderId="16" xfId="0" applyNumberFormat="1" applyFont="1" applyFill="1" applyBorder="1" applyAlignment="1">
      <alignment horizontal="right" vertical="justify" wrapText="1"/>
    </xf>
    <xf numFmtId="4" fontId="35" fillId="0" borderId="16" xfId="0" applyNumberFormat="1" applyFont="1" applyFill="1" applyBorder="1" applyAlignment="1">
      <alignment horizontal="right" vertical="top" wrapText="1"/>
    </xf>
    <xf numFmtId="4" fontId="35" fillId="0" borderId="17" xfId="0" applyNumberFormat="1" applyFont="1" applyFill="1" applyBorder="1" applyAlignment="1">
      <alignment horizontal="right" vertical="top" wrapText="1"/>
    </xf>
    <xf numFmtId="4" fontId="28" fillId="0" borderId="8" xfId="0" applyNumberFormat="1" applyFont="1" applyFill="1" applyBorder="1" applyAlignment="1">
      <alignment horizontal="right" vertical="top" wrapText="1"/>
    </xf>
    <xf numFmtId="4" fontId="28" fillId="0" borderId="7" xfId="0" applyNumberFormat="1" applyFont="1" applyFill="1" applyBorder="1" applyAlignment="1">
      <alignment horizontal="center" vertical="justify" wrapText="1"/>
    </xf>
    <xf numFmtId="4" fontId="28" fillId="0" borderId="6" xfId="0" applyNumberFormat="1" applyFont="1" applyFill="1" applyBorder="1" applyAlignment="1">
      <alignment horizontal="center" vertical="top" wrapText="1"/>
    </xf>
    <xf numFmtId="0" fontId="28" fillId="0" borderId="13" xfId="0" quotePrefix="1" applyFont="1" applyFill="1" applyBorder="1" applyAlignment="1">
      <alignment horizontal="center" vertical="top" wrapText="1"/>
    </xf>
    <xf numFmtId="49" fontId="28" fillId="0" borderId="13" xfId="0" applyNumberFormat="1" applyFont="1" applyFill="1" applyBorder="1" applyAlignment="1">
      <alignment horizontal="center" vertical="top" wrapText="1"/>
    </xf>
    <xf numFmtId="49" fontId="28" fillId="0" borderId="7" xfId="0" quotePrefix="1" applyNumberFormat="1" applyFont="1" applyFill="1" applyBorder="1" applyAlignment="1">
      <alignment horizontal="center" vertical="top" wrapText="1"/>
    </xf>
    <xf numFmtId="2" fontId="35" fillId="0" borderId="0" xfId="0" applyNumberFormat="1" applyFont="1" applyFill="1" applyAlignment="1">
      <alignment vertical="top" wrapText="1"/>
    </xf>
    <xf numFmtId="49" fontId="35" fillId="0" borderId="0" xfId="0" applyNumberFormat="1" applyFont="1" applyFill="1" applyAlignment="1">
      <alignment vertical="top" wrapText="1"/>
    </xf>
    <xf numFmtId="0" fontId="28" fillId="0" borderId="7" xfId="0" quotePrefix="1" applyFont="1" applyFill="1" applyBorder="1" applyAlignment="1">
      <alignment vertical="top" wrapText="1"/>
    </xf>
    <xf numFmtId="0" fontId="28" fillId="0" borderId="7" xfId="0" applyFont="1" applyFill="1" applyBorder="1" applyAlignment="1">
      <alignment horizontal="center" vertical="top" wrapText="1"/>
    </xf>
    <xf numFmtId="0" fontId="36" fillId="0" borderId="7" xfId="0" quotePrefix="1" applyFont="1" applyFill="1" applyBorder="1" applyAlignment="1">
      <alignment horizontal="center" vertical="top" wrapText="1"/>
    </xf>
    <xf numFmtId="49" fontId="36" fillId="0" borderId="7" xfId="0" applyNumberFormat="1" applyFont="1" applyFill="1" applyBorder="1" applyAlignment="1">
      <alignment horizontal="center" vertical="top" wrapText="1"/>
    </xf>
    <xf numFmtId="0" fontId="36" fillId="0" borderId="15" xfId="0" applyFont="1" applyFill="1" applyBorder="1" applyAlignment="1">
      <alignment vertical="top" wrapText="1"/>
    </xf>
    <xf numFmtId="0" fontId="36" fillId="0" borderId="7" xfId="0" applyFont="1" applyFill="1" applyBorder="1" applyAlignment="1">
      <alignment horizontal="center" vertical="top" wrapText="1"/>
    </xf>
    <xf numFmtId="0" fontId="36" fillId="0" borderId="6" xfId="0" applyFont="1" applyFill="1" applyBorder="1" applyAlignment="1">
      <alignment horizontal="center" vertical="top" wrapText="1"/>
    </xf>
    <xf numFmtId="4" fontId="36" fillId="0" borderId="6" xfId="0" applyNumberFormat="1" applyFont="1" applyFill="1" applyBorder="1" applyAlignment="1">
      <alignment horizontal="right" vertical="justify" wrapText="1"/>
    </xf>
    <xf numFmtId="4" fontId="36" fillId="0" borderId="6" xfId="0" applyNumberFormat="1" applyFont="1" applyFill="1" applyBorder="1" applyAlignment="1">
      <alignment horizontal="right" vertical="top" wrapText="1"/>
    </xf>
    <xf numFmtId="2" fontId="36" fillId="0" borderId="6" xfId="0" applyNumberFormat="1" applyFont="1" applyFill="1" applyBorder="1" applyAlignment="1">
      <alignment horizontal="right" vertical="top" wrapText="1"/>
    </xf>
    <xf numFmtId="49" fontId="35" fillId="0" borderId="15" xfId="0" quotePrefix="1" applyNumberFormat="1" applyFont="1" applyFill="1" applyBorder="1" applyAlignment="1">
      <alignment horizontal="center" vertical="top" wrapText="1"/>
    </xf>
    <xf numFmtId="0" fontId="35" fillId="0" borderId="13" xfId="0" applyFont="1" applyFill="1" applyBorder="1" applyAlignment="1">
      <alignment horizontal="center" vertical="justify" wrapText="1"/>
    </xf>
    <xf numFmtId="0" fontId="35" fillId="0" borderId="9" xfId="0" applyFont="1" applyFill="1" applyBorder="1" applyAlignment="1">
      <alignment horizontal="center" vertical="top" wrapText="1"/>
    </xf>
    <xf numFmtId="4" fontId="35" fillId="0" borderId="9" xfId="0" applyNumberFormat="1" applyFont="1" applyFill="1" applyBorder="1" applyAlignment="1">
      <alignment horizontal="right" vertical="justify" wrapText="1"/>
    </xf>
    <xf numFmtId="0" fontId="28" fillId="0" borderId="13" xfId="0" applyFont="1" applyFill="1" applyBorder="1" applyAlignment="1">
      <alignment horizontal="center" vertical="justify" wrapText="1"/>
    </xf>
    <xf numFmtId="0" fontId="28" fillId="0" borderId="9" xfId="0" applyFont="1" applyFill="1" applyBorder="1" applyAlignment="1">
      <alignment horizontal="center" vertical="top" wrapText="1"/>
    </xf>
    <xf numFmtId="4" fontId="28" fillId="0" borderId="9" xfId="0" applyNumberFormat="1" applyFont="1" applyFill="1" applyBorder="1" applyAlignment="1">
      <alignment horizontal="right" vertical="justify" wrapText="1"/>
    </xf>
    <xf numFmtId="4" fontId="28" fillId="0" borderId="9" xfId="0" applyNumberFormat="1" applyFont="1" applyFill="1" applyBorder="1" applyAlignment="1">
      <alignment horizontal="right" vertical="top" wrapText="1"/>
    </xf>
    <xf numFmtId="2" fontId="28" fillId="0" borderId="9" xfId="0" applyNumberFormat="1" applyFont="1" applyFill="1" applyBorder="1" applyAlignment="1">
      <alignment horizontal="right" vertical="top" wrapText="1"/>
    </xf>
    <xf numFmtId="0" fontId="28" fillId="0" borderId="13" xfId="0" applyFont="1" applyFill="1" applyBorder="1" applyAlignment="1">
      <alignment horizontal="center" vertical="top" wrapText="1"/>
    </xf>
    <xf numFmtId="0" fontId="36" fillId="0" borderId="0" xfId="0" applyFont="1" applyFill="1"/>
    <xf numFmtId="49" fontId="27" fillId="0" borderId="2" xfId="0" applyNumberFormat="1" applyFont="1" applyFill="1" applyBorder="1" applyAlignment="1">
      <alignment horizontal="center" vertical="top" wrapText="1"/>
    </xf>
    <xf numFmtId="0" fontId="28" fillId="0" borderId="13" xfId="0" quotePrefix="1" applyFont="1" applyFill="1" applyBorder="1" applyAlignment="1">
      <alignment vertical="top" wrapText="1"/>
    </xf>
    <xf numFmtId="0" fontId="35" fillId="0" borderId="0" xfId="0" applyFont="1" applyFill="1"/>
    <xf numFmtId="0" fontId="27" fillId="3" borderId="4" xfId="0" applyFont="1" applyFill="1" applyBorder="1" applyAlignment="1">
      <alignment horizontal="center" vertical="top" wrapText="1"/>
    </xf>
    <xf numFmtId="0" fontId="36" fillId="0" borderId="7" xfId="0" applyFont="1" applyFill="1" applyBorder="1" applyAlignment="1">
      <alignment vertical="top" wrapText="1"/>
    </xf>
    <xf numFmtId="0" fontId="36" fillId="0" borderId="13" xfId="0" applyFont="1" applyFill="1" applyBorder="1" applyAlignment="1">
      <alignment horizontal="center" vertical="justify" wrapText="1"/>
    </xf>
    <xf numFmtId="0" fontId="36" fillId="0" borderId="9" xfId="0" applyFont="1" applyFill="1" applyBorder="1" applyAlignment="1">
      <alignment horizontal="center" vertical="top" wrapText="1"/>
    </xf>
    <xf numFmtId="4" fontId="36" fillId="0" borderId="9" xfId="0" applyNumberFormat="1" applyFont="1" applyFill="1" applyBorder="1" applyAlignment="1">
      <alignment horizontal="right" vertical="justify" wrapText="1"/>
    </xf>
    <xf numFmtId="4" fontId="36" fillId="0" borderId="9" xfId="0" applyNumberFormat="1" applyFont="1" applyFill="1" applyBorder="1" applyAlignment="1">
      <alignment horizontal="right" vertical="top" wrapText="1"/>
    </xf>
    <xf numFmtId="0" fontId="36" fillId="0" borderId="13" xfId="0" applyFont="1" applyFill="1" applyBorder="1" applyAlignment="1">
      <alignment horizontal="center" vertical="top" wrapText="1"/>
    </xf>
    <xf numFmtId="0" fontId="35" fillId="0" borderId="13" xfId="0" applyFont="1" applyFill="1" applyBorder="1" applyAlignment="1">
      <alignment horizontal="center" vertical="top" wrapText="1"/>
    </xf>
    <xf numFmtId="49" fontId="35" fillId="0" borderId="13" xfId="0" applyNumberFormat="1" applyFont="1" applyFill="1" applyBorder="1" applyAlignment="1">
      <alignment horizontal="center" vertical="top" wrapText="1"/>
    </xf>
    <xf numFmtId="0" fontId="35" fillId="0" borderId="13" xfId="0" applyFont="1" applyFill="1" applyBorder="1" applyAlignment="1">
      <alignment vertical="top" wrapText="1"/>
    </xf>
    <xf numFmtId="0" fontId="27" fillId="0" borderId="13" xfId="0" applyFont="1" applyFill="1" applyBorder="1" applyAlignment="1">
      <alignment horizontal="center" vertical="top" wrapText="1"/>
    </xf>
    <xf numFmtId="0" fontId="27" fillId="0" borderId="9" xfId="0" applyFont="1" applyFill="1" applyBorder="1" applyAlignment="1">
      <alignment horizontal="center" vertical="top" wrapText="1"/>
    </xf>
    <xf numFmtId="4" fontId="35" fillId="0" borderId="9" xfId="0" applyNumberFormat="1" applyFont="1" applyFill="1" applyBorder="1" applyAlignment="1">
      <alignment horizontal="right" vertical="top" wrapText="1"/>
    </xf>
    <xf numFmtId="0" fontId="28" fillId="0" borderId="12" xfId="0" quotePrefix="1" applyFont="1" applyFill="1" applyBorder="1" applyAlignment="1">
      <alignment horizontal="center" vertical="top" wrapText="1"/>
    </xf>
    <xf numFmtId="0" fontId="28" fillId="0" borderId="12" xfId="0" applyFont="1" applyFill="1" applyBorder="1" applyAlignment="1">
      <alignment horizontal="center" vertical="top" wrapText="1"/>
    </xf>
    <xf numFmtId="49" fontId="28" fillId="0" borderId="12" xfId="0" applyNumberFormat="1" applyFont="1" applyFill="1" applyBorder="1" applyAlignment="1">
      <alignment horizontal="center" vertical="top" wrapText="1"/>
    </xf>
    <xf numFmtId="0" fontId="28" fillId="0" borderId="12" xfId="0" applyFont="1" applyFill="1" applyBorder="1" applyAlignment="1">
      <alignment vertical="top" wrapText="1"/>
    </xf>
    <xf numFmtId="0" fontId="28" fillId="0" borderId="11" xfId="0" applyFont="1" applyFill="1" applyBorder="1" applyAlignment="1">
      <alignment horizontal="center" vertical="top" wrapText="1"/>
    </xf>
    <xf numFmtId="4" fontId="28" fillId="0" borderId="11" xfId="0" applyNumberFormat="1" applyFont="1" applyFill="1" applyBorder="1" applyAlignment="1">
      <alignment horizontal="right" vertical="top" wrapText="1"/>
    </xf>
    <xf numFmtId="0" fontId="35" fillId="0" borderId="23" xfId="0" applyFont="1" applyFill="1" applyBorder="1" applyAlignment="1">
      <alignment horizontal="center" vertical="justify" wrapText="1"/>
    </xf>
    <xf numFmtId="0" fontId="35" fillId="0" borderId="20" xfId="0" applyFont="1" applyFill="1" applyBorder="1" applyAlignment="1">
      <alignment horizontal="center" vertical="top" wrapText="1"/>
    </xf>
    <xf numFmtId="4" fontId="35" fillId="0" borderId="20" xfId="0" applyNumberFormat="1" applyFont="1" applyFill="1" applyBorder="1" applyAlignment="1">
      <alignment horizontal="right" vertical="justify" wrapText="1"/>
    </xf>
    <xf numFmtId="4" fontId="35" fillId="0" borderId="20" xfId="0" applyNumberFormat="1" applyFont="1" applyFill="1" applyBorder="1" applyAlignment="1">
      <alignment horizontal="right" vertical="top" wrapText="1"/>
    </xf>
    <xf numFmtId="49" fontId="28" fillId="0" borderId="12" xfId="0" quotePrefix="1" applyNumberFormat="1" applyFont="1" applyFill="1" applyBorder="1" applyAlignment="1">
      <alignment horizontal="center" vertical="top" wrapText="1"/>
    </xf>
    <xf numFmtId="0" fontId="28" fillId="0" borderId="12" xfId="0" applyFont="1" applyFill="1" applyBorder="1" applyAlignment="1">
      <alignment horizontal="center" vertical="justify" wrapText="1"/>
    </xf>
    <xf numFmtId="0" fontId="28" fillId="0" borderId="15" xfId="0" applyFont="1" applyFill="1" applyBorder="1" applyAlignment="1">
      <alignment horizontal="center" vertical="justify" wrapText="1"/>
    </xf>
    <xf numFmtId="0" fontId="28" fillId="0" borderId="16" xfId="0" applyFont="1" applyFill="1" applyBorder="1" applyAlignment="1">
      <alignment horizontal="center" vertical="top" wrapText="1"/>
    </xf>
    <xf numFmtId="4" fontId="28" fillId="0" borderId="16" xfId="0" applyNumberFormat="1" applyFont="1" applyFill="1" applyBorder="1" applyAlignment="1">
      <alignment horizontal="right" vertical="justify" wrapText="1"/>
    </xf>
    <xf numFmtId="4" fontId="28" fillId="0" borderId="16" xfId="0" applyNumberFormat="1" applyFont="1" applyFill="1" applyBorder="1" applyAlignment="1">
      <alignment horizontal="right" vertical="top" wrapText="1"/>
    </xf>
    <xf numFmtId="4" fontId="35" fillId="0" borderId="19" xfId="0" applyNumberFormat="1" applyFont="1" applyFill="1" applyBorder="1" applyAlignment="1">
      <alignment horizontal="right" vertical="top" wrapText="1"/>
    </xf>
    <xf numFmtId="4" fontId="28" fillId="0" borderId="11" xfId="0" applyNumberFormat="1" applyFont="1" applyFill="1" applyBorder="1" applyAlignment="1">
      <alignment horizontal="right" vertical="justify" wrapText="1"/>
    </xf>
    <xf numFmtId="0" fontId="35" fillId="0" borderId="7" xfId="0" applyFont="1" applyFill="1" applyBorder="1" applyAlignment="1">
      <alignment horizontal="center" vertical="top" wrapText="1"/>
    </xf>
    <xf numFmtId="4" fontId="35" fillId="0" borderId="7" xfId="0" applyNumberFormat="1" applyFont="1" applyFill="1" applyBorder="1" applyAlignment="1">
      <alignment horizontal="right" vertical="top" wrapText="1"/>
    </xf>
    <xf numFmtId="49" fontId="35" fillId="0" borderId="23" xfId="0" applyNumberFormat="1" applyFont="1" applyFill="1" applyBorder="1" applyAlignment="1">
      <alignment horizontal="center" vertical="top" wrapText="1"/>
    </xf>
    <xf numFmtId="0" fontId="35" fillId="0" borderId="23" xfId="0" applyFont="1" applyFill="1" applyBorder="1" applyAlignment="1">
      <alignment vertical="top" wrapText="1"/>
    </xf>
    <xf numFmtId="0" fontId="28" fillId="0" borderId="15" xfId="0" applyFont="1" applyFill="1" applyBorder="1" applyAlignment="1">
      <alignment horizontal="center" vertical="top" wrapText="1"/>
    </xf>
    <xf numFmtId="0" fontId="28" fillId="0" borderId="7" xfId="0" applyFont="1" applyFill="1" applyBorder="1" applyAlignment="1">
      <alignment horizontal="left" vertical="center" wrapText="1"/>
    </xf>
    <xf numFmtId="4" fontId="28" fillId="0" borderId="7" xfId="0" applyNumberFormat="1" applyFont="1" applyFill="1" applyBorder="1" applyAlignment="1">
      <alignment horizontal="right" vertical="top" wrapText="1"/>
    </xf>
    <xf numFmtId="4" fontId="28" fillId="0" borderId="14" xfId="0" applyNumberFormat="1" applyFont="1" applyFill="1" applyBorder="1" applyAlignment="1">
      <alignment horizontal="right" vertical="top" wrapText="1"/>
    </xf>
    <xf numFmtId="49" fontId="28" fillId="0" borderId="15" xfId="0" applyNumberFormat="1" applyFont="1" applyFill="1" applyBorder="1" applyAlignment="1">
      <alignment horizontal="center" vertical="top" wrapText="1"/>
    </xf>
    <xf numFmtId="0" fontId="27" fillId="0" borderId="15" xfId="0" applyFont="1" applyFill="1" applyBorder="1" applyAlignment="1">
      <alignment horizontal="center" vertical="top" wrapText="1"/>
    </xf>
    <xf numFmtId="0" fontId="27" fillId="0" borderId="16" xfId="0" applyFont="1" applyFill="1" applyBorder="1" applyAlignment="1">
      <alignment horizontal="center" vertical="top" wrapText="1"/>
    </xf>
    <xf numFmtId="4" fontId="27" fillId="0" borderId="16" xfId="0" applyNumberFormat="1" applyFont="1" applyFill="1" applyBorder="1" applyAlignment="1">
      <alignment horizontal="right" vertical="justify" wrapText="1"/>
    </xf>
    <xf numFmtId="4" fontId="27" fillId="0" borderId="16" xfId="0" applyNumberFormat="1" applyFont="1" applyFill="1" applyBorder="1" applyAlignment="1">
      <alignment horizontal="right" vertical="top" wrapText="1"/>
    </xf>
    <xf numFmtId="4" fontId="28" fillId="0" borderId="10" xfId="0" applyNumberFormat="1" applyFont="1" applyFill="1" applyBorder="1" applyAlignment="1">
      <alignment horizontal="right" vertical="top" wrapText="1"/>
    </xf>
    <xf numFmtId="0" fontId="36" fillId="0" borderId="7" xfId="0" applyFont="1" applyFill="1" applyBorder="1" applyAlignment="1">
      <alignment horizontal="center" vertical="justify" wrapText="1"/>
    </xf>
    <xf numFmtId="0" fontId="28" fillId="0" borderId="15" xfId="0" applyFont="1" applyFill="1" applyBorder="1" applyAlignment="1">
      <alignment horizontal="left" vertical="center" wrapText="1"/>
    </xf>
    <xf numFmtId="0" fontId="36" fillId="0" borderId="15" xfId="0" applyFont="1" applyFill="1" applyBorder="1" applyAlignment="1">
      <alignment horizontal="center" vertical="top" wrapText="1"/>
    </xf>
    <xf numFmtId="49" fontId="36" fillId="0" borderId="15" xfId="0" applyNumberFormat="1" applyFont="1" applyFill="1" applyBorder="1" applyAlignment="1">
      <alignment horizontal="center" vertical="top" wrapText="1"/>
    </xf>
    <xf numFmtId="0" fontId="36" fillId="0" borderId="23" xfId="0" applyFont="1" applyFill="1" applyBorder="1"/>
    <xf numFmtId="0" fontId="36" fillId="0" borderId="16" xfId="0" applyFont="1" applyFill="1" applyBorder="1" applyAlignment="1">
      <alignment horizontal="center" vertical="top" wrapText="1"/>
    </xf>
    <xf numFmtId="4" fontId="36" fillId="0" borderId="16" xfId="0" applyNumberFormat="1" applyFont="1" applyFill="1" applyBorder="1" applyAlignment="1">
      <alignment horizontal="right" vertical="justify" wrapText="1"/>
    </xf>
    <xf numFmtId="4" fontId="36" fillId="0" borderId="16" xfId="0" applyNumberFormat="1" applyFont="1" applyFill="1" applyBorder="1" applyAlignment="1">
      <alignment horizontal="right" vertical="top" wrapText="1"/>
    </xf>
    <xf numFmtId="49" fontId="33" fillId="0" borderId="0" xfId="0" applyNumberFormat="1" applyFont="1" applyFill="1" applyAlignment="1">
      <alignment vertical="top" wrapText="1"/>
    </xf>
    <xf numFmtId="0" fontId="28" fillId="0" borderId="24" xfId="0" applyFont="1" applyFill="1" applyBorder="1" applyAlignment="1">
      <alignment horizontal="center" vertical="justify" wrapText="1"/>
    </xf>
    <xf numFmtId="0" fontId="28" fillId="0" borderId="22" xfId="0" applyFont="1" applyFill="1" applyBorder="1" applyAlignment="1">
      <alignment horizontal="center" vertical="top" wrapText="1"/>
    </xf>
    <xf numFmtId="4" fontId="27" fillId="0" borderId="22" xfId="0" applyNumberFormat="1" applyFont="1" applyFill="1" applyBorder="1" applyAlignment="1">
      <alignment horizontal="right" wrapText="1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justify"/>
    </xf>
    <xf numFmtId="0" fontId="31" fillId="0" borderId="0" xfId="0" applyFont="1" applyFill="1" applyAlignment="1">
      <alignment horizontal="center" vertical="top"/>
    </xf>
    <xf numFmtId="0" fontId="31" fillId="0" borderId="0" xfId="0" applyFont="1" applyFill="1"/>
    <xf numFmtId="4" fontId="31" fillId="0" borderId="0" xfId="0" applyNumberFormat="1" applyFont="1" applyFill="1"/>
    <xf numFmtId="0" fontId="28" fillId="0" borderId="0" xfId="0" applyFont="1" applyFill="1" applyAlignment="1">
      <alignment wrapText="1"/>
    </xf>
    <xf numFmtId="49" fontId="37" fillId="0" borderId="0" xfId="0" applyNumberFormat="1" applyFont="1" applyFill="1" applyAlignment="1">
      <alignment vertical="top" wrapText="1"/>
    </xf>
    <xf numFmtId="49" fontId="38" fillId="0" borderId="0" xfId="0" applyNumberFormat="1" applyFont="1" applyFill="1" applyAlignment="1">
      <alignment vertical="top" wrapText="1"/>
    </xf>
    <xf numFmtId="49" fontId="31" fillId="0" borderId="0" xfId="0" applyNumberFormat="1" applyFont="1" applyFill="1" applyAlignment="1">
      <alignment vertical="top" wrapText="1"/>
    </xf>
    <xf numFmtId="49" fontId="39" fillId="0" borderId="0" xfId="0" applyNumberFormat="1" applyFont="1" applyFill="1" applyAlignment="1">
      <alignment vertical="top" wrapText="1"/>
    </xf>
    <xf numFmtId="0" fontId="33" fillId="0" borderId="0" xfId="0" applyFont="1" applyFill="1" applyAlignment="1">
      <alignment vertical="top" wrapText="1"/>
    </xf>
    <xf numFmtId="0" fontId="31" fillId="0" borderId="0" xfId="0" applyFont="1" applyFill="1" applyAlignment="1">
      <alignment horizontal="right" vertical="justify"/>
    </xf>
    <xf numFmtId="4" fontId="33" fillId="0" borderId="0" xfId="0" applyNumberFormat="1" applyFont="1" applyFill="1"/>
    <xf numFmtId="0" fontId="37" fillId="0" borderId="0" xfId="0" applyFont="1" applyFill="1"/>
    <xf numFmtId="0" fontId="37" fillId="0" borderId="0" xfId="0" applyFont="1" applyFill="1" applyAlignment="1">
      <alignment vertical="top"/>
    </xf>
    <xf numFmtId="0" fontId="37" fillId="0" borderId="0" xfId="0" applyFont="1" applyFill="1" applyAlignment="1">
      <alignment horizontal="right" vertical="justify"/>
    </xf>
    <xf numFmtId="0" fontId="37" fillId="0" borderId="0" xfId="0" applyFont="1" applyFill="1" applyAlignment="1">
      <alignment horizontal="center" vertical="top"/>
    </xf>
    <xf numFmtId="4" fontId="37" fillId="0" borderId="0" xfId="0" applyNumberFormat="1" applyFont="1" applyFill="1" applyAlignment="1">
      <alignment horizontal="right" vertical="justify"/>
    </xf>
    <xf numFmtId="4" fontId="37" fillId="0" borderId="0" xfId="0" applyNumberFormat="1" applyFont="1" applyFill="1"/>
    <xf numFmtId="0" fontId="38" fillId="0" borderId="0" xfId="0" applyFont="1" applyFill="1"/>
    <xf numFmtId="0" fontId="40" fillId="0" borderId="0" xfId="0" applyFont="1" applyFill="1" applyAlignment="1">
      <alignment vertical="top" wrapText="1"/>
    </xf>
    <xf numFmtId="0" fontId="38" fillId="0" borderId="0" xfId="0" applyFont="1" applyFill="1" applyAlignment="1">
      <alignment horizontal="right" vertical="justify"/>
    </xf>
    <xf numFmtId="0" fontId="38" fillId="0" borderId="0" xfId="0" applyFont="1" applyFill="1" applyAlignment="1">
      <alignment horizontal="center" vertical="top"/>
    </xf>
    <xf numFmtId="4" fontId="40" fillId="0" borderId="0" xfId="0" applyNumberFormat="1" applyFont="1" applyFill="1"/>
    <xf numFmtId="0" fontId="39" fillId="0" borderId="0" xfId="0" applyFont="1" applyFill="1"/>
    <xf numFmtId="0" fontId="39" fillId="0" borderId="0" xfId="0" applyFont="1" applyFill="1" applyAlignment="1">
      <alignment vertical="top"/>
    </xf>
    <xf numFmtId="0" fontId="41" fillId="0" borderId="1" xfId="0" applyFont="1" applyFill="1" applyBorder="1" applyAlignment="1">
      <alignment horizontal="right" vertical="justify"/>
    </xf>
    <xf numFmtId="0" fontId="39" fillId="0" borderId="27" xfId="0" applyFont="1" applyFill="1" applyBorder="1" applyAlignment="1">
      <alignment horizontal="center" vertical="top"/>
    </xf>
    <xf numFmtId="4" fontId="41" fillId="0" borderId="1" xfId="0" applyNumberFormat="1" applyFont="1" applyFill="1" applyBorder="1"/>
    <xf numFmtId="0" fontId="31" fillId="0" borderId="1" xfId="0" applyFont="1" applyFill="1" applyBorder="1" applyAlignment="1">
      <alignment horizontal="right" vertical="justify"/>
    </xf>
    <xf numFmtId="0" fontId="31" fillId="0" borderId="26" xfId="0" applyFont="1" applyFill="1" applyBorder="1" applyAlignment="1">
      <alignment horizontal="center" vertical="top"/>
    </xf>
    <xf numFmtId="4" fontId="33" fillId="0" borderId="1" xfId="0" applyNumberFormat="1" applyFont="1" applyFill="1" applyBorder="1" applyAlignment="1">
      <alignment horizontal="right" vertical="justify"/>
    </xf>
    <xf numFmtId="4" fontId="33" fillId="0" borderId="1" xfId="0" applyNumberFormat="1" applyFont="1" applyFill="1" applyBorder="1"/>
    <xf numFmtId="0" fontId="31" fillId="0" borderId="29" xfId="0" applyFont="1" applyFill="1" applyBorder="1" applyAlignment="1">
      <alignment horizontal="center" vertical="top"/>
    </xf>
    <xf numFmtId="4" fontId="34" fillId="0" borderId="1" xfId="0" applyNumberFormat="1" applyFont="1" applyFill="1" applyBorder="1" applyAlignment="1">
      <alignment horizontal="right" vertical="center"/>
    </xf>
    <xf numFmtId="0" fontId="31" fillId="0" borderId="28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vertical="top"/>
    </xf>
    <xf numFmtId="0" fontId="31" fillId="0" borderId="0" xfId="0" applyFont="1" applyFill="1" applyBorder="1" applyAlignment="1">
      <alignment horizontal="right" vertical="justify"/>
    </xf>
    <xf numFmtId="4" fontId="33" fillId="0" borderId="31" xfId="0" applyNumberFormat="1" applyFont="1" applyFill="1" applyBorder="1" applyAlignment="1">
      <alignment horizontal="right" vertical="justify"/>
    </xf>
    <xf numFmtId="0" fontId="31" fillId="0" borderId="0" xfId="0" applyFont="1" applyFill="1" applyBorder="1" applyAlignment="1">
      <alignment horizontal="center" vertical="top"/>
    </xf>
    <xf numFmtId="4" fontId="34" fillId="0" borderId="1" xfId="0" applyNumberFormat="1" applyFont="1" applyFill="1" applyBorder="1"/>
    <xf numFmtId="4" fontId="34" fillId="0" borderId="5" xfId="0" applyNumberFormat="1" applyFont="1" applyFill="1" applyBorder="1"/>
    <xf numFmtId="0" fontId="26" fillId="0" borderId="0" xfId="0" applyFont="1" applyFill="1" applyAlignment="1">
      <alignment vertical="top"/>
    </xf>
    <xf numFmtId="0" fontId="26" fillId="0" borderId="0" xfId="0" applyFont="1" applyFill="1" applyBorder="1" applyAlignment="1">
      <alignment horizontal="right" vertical="justify"/>
    </xf>
    <xf numFmtId="0" fontId="26" fillId="0" borderId="0" xfId="0" applyFont="1" applyFill="1" applyBorder="1" applyAlignment="1">
      <alignment horizontal="center" vertical="top"/>
    </xf>
    <xf numFmtId="0" fontId="44" fillId="0" borderId="0" xfId="0" applyFont="1" applyFill="1" applyBorder="1" applyAlignment="1">
      <alignment horizontal="right" vertical="justify"/>
    </xf>
    <xf numFmtId="0" fontId="26" fillId="0" borderId="28" xfId="0" applyFont="1" applyFill="1" applyBorder="1" applyAlignment="1">
      <alignment horizontal="center" vertical="top"/>
    </xf>
    <xf numFmtId="4" fontId="33" fillId="0" borderId="32" xfId="0" applyNumberFormat="1" applyFont="1" applyFill="1" applyBorder="1" applyAlignment="1">
      <alignment horizontal="right" vertical="justify"/>
    </xf>
    <xf numFmtId="4" fontId="34" fillId="0" borderId="33" xfId="0" applyNumberFormat="1" applyFont="1" applyFill="1" applyBorder="1"/>
    <xf numFmtId="0" fontId="26" fillId="0" borderId="0" xfId="0" applyFont="1" applyFill="1" applyAlignment="1">
      <alignment horizontal="right" vertical="justify"/>
    </xf>
    <xf numFmtId="0" fontId="34" fillId="0" borderId="0" xfId="0" applyFont="1" applyFill="1" applyAlignment="1">
      <alignment horizontal="right"/>
    </xf>
    <xf numFmtId="0" fontId="34" fillId="0" borderId="0" xfId="0" applyFont="1" applyFill="1" applyBorder="1" applyAlignment="1">
      <alignment horizontal="center" vertical="top"/>
    </xf>
    <xf numFmtId="0" fontId="34" fillId="0" borderId="0" xfId="0" applyFont="1" applyFill="1" applyAlignment="1">
      <alignment horizontal="right" vertical="justify"/>
    </xf>
    <xf numFmtId="0" fontId="45" fillId="0" borderId="0" xfId="0" applyFont="1" applyFill="1" applyAlignment="1">
      <alignment horizontal="right" vertical="justify"/>
    </xf>
    <xf numFmtId="0" fontId="34" fillId="0" borderId="0" xfId="0" applyFont="1" applyFill="1" applyAlignment="1">
      <alignment vertical="justify"/>
    </xf>
    <xf numFmtId="4" fontId="34" fillId="0" borderId="31" xfId="0" applyNumberFormat="1" applyFont="1" applyFill="1" applyBorder="1"/>
    <xf numFmtId="0" fontId="25" fillId="0" borderId="0" xfId="0" applyFont="1" applyFill="1" applyAlignment="1">
      <alignment vertical="justify"/>
    </xf>
    <xf numFmtId="0" fontId="28" fillId="0" borderId="0" xfId="0" applyFont="1" applyFill="1" applyAlignment="1">
      <alignment horizontal="left"/>
    </xf>
    <xf numFmtId="0" fontId="28" fillId="0" borderId="0" xfId="0" applyFont="1" applyAlignment="1"/>
    <xf numFmtId="0" fontId="31" fillId="0" borderId="0" xfId="0" applyFont="1" applyFill="1" applyAlignment="1"/>
    <xf numFmtId="0" fontId="28" fillId="0" borderId="0" xfId="0" applyFont="1" applyAlignment="1">
      <alignment horizontal="center"/>
    </xf>
    <xf numFmtId="0" fontId="28" fillId="0" borderId="0" xfId="0" applyFont="1" applyFill="1" applyAlignment="1"/>
    <xf numFmtId="4" fontId="28" fillId="0" borderId="0" xfId="0" applyNumberFormat="1" applyFont="1" applyFill="1" applyAlignment="1"/>
    <xf numFmtId="0" fontId="27" fillId="0" borderId="0" xfId="0" applyFont="1" applyFill="1" applyAlignment="1">
      <alignment horizontal="center" vertical="justify"/>
    </xf>
    <xf numFmtId="2" fontId="36" fillId="0" borderId="16" xfId="0" applyNumberFormat="1" applyFont="1" applyFill="1" applyBorder="1" applyAlignment="1">
      <alignment horizontal="right" vertical="top" wrapText="1"/>
    </xf>
    <xf numFmtId="0" fontId="36" fillId="0" borderId="15" xfId="0" quotePrefix="1" applyFont="1" applyFill="1" applyBorder="1" applyAlignment="1">
      <alignment horizontal="center" vertical="top" wrapText="1"/>
    </xf>
    <xf numFmtId="0" fontId="36" fillId="0" borderId="23" xfId="0" quotePrefix="1" applyFont="1" applyFill="1" applyBorder="1" applyAlignment="1">
      <alignment horizontal="center" vertical="top" wrapText="1"/>
    </xf>
    <xf numFmtId="0" fontId="36" fillId="0" borderId="13" xfId="0" quotePrefix="1" applyFont="1" applyFill="1" applyBorder="1" applyAlignment="1">
      <alignment horizontal="center" vertical="top" wrapText="1"/>
    </xf>
    <xf numFmtId="49" fontId="28" fillId="0" borderId="15" xfId="0" quotePrefix="1" applyNumberFormat="1" applyFont="1" applyFill="1" applyBorder="1" applyAlignment="1">
      <alignment horizontal="center" vertical="top" wrapText="1"/>
    </xf>
    <xf numFmtId="0" fontId="28" fillId="0" borderId="15" xfId="0" quotePrefix="1" applyFont="1" applyFill="1" applyBorder="1" applyAlignment="1">
      <alignment horizontal="center" vertical="top" wrapText="1"/>
    </xf>
    <xf numFmtId="0" fontId="28" fillId="0" borderId="21" xfId="0" applyFont="1" applyFill="1" applyBorder="1" applyAlignment="1">
      <alignment horizontal="center" vertical="top" wrapText="1"/>
    </xf>
    <xf numFmtId="49" fontId="28" fillId="0" borderId="13" xfId="0" quotePrefix="1" applyNumberFormat="1" applyFont="1" applyFill="1" applyBorder="1" applyAlignment="1">
      <alignment horizontal="center" vertical="top" wrapText="1"/>
    </xf>
    <xf numFmtId="0" fontId="44" fillId="0" borderId="0" xfId="0" applyFont="1" applyFill="1"/>
    <xf numFmtId="0" fontId="36" fillId="0" borderId="15" xfId="0" applyFont="1" applyFill="1" applyBorder="1" applyAlignment="1">
      <alignment horizontal="center" vertical="justify" wrapText="1"/>
    </xf>
    <xf numFmtId="0" fontId="35" fillId="0" borderId="23" xfId="0" applyFont="1" applyFill="1" applyBorder="1" applyAlignment="1">
      <alignment horizontal="center" vertical="top" wrapText="1"/>
    </xf>
    <xf numFmtId="0" fontId="36" fillId="0" borderId="12" xfId="0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center" vertical="top" wrapText="1"/>
    </xf>
    <xf numFmtId="0" fontId="28" fillId="0" borderId="23" xfId="0" applyFont="1" applyFill="1" applyBorder="1" applyAlignment="1">
      <alignment horizontal="center" vertical="justify" wrapText="1"/>
    </xf>
    <xf numFmtId="4" fontId="28" fillId="0" borderId="15" xfId="0" applyNumberFormat="1" applyFont="1" applyFill="1" applyBorder="1" applyAlignment="1">
      <alignment horizontal="center" vertical="top" wrapText="1"/>
    </xf>
    <xf numFmtId="0" fontId="27" fillId="0" borderId="0" xfId="0" applyFont="1" applyFill="1" applyAlignment="1">
      <alignment vertical="justify"/>
    </xf>
    <xf numFmtId="0" fontId="44" fillId="0" borderId="0" xfId="0" applyFont="1" applyFill="1" applyAlignment="1">
      <alignment horizontal="right"/>
    </xf>
    <xf numFmtId="0" fontId="27" fillId="0" borderId="0" xfId="0" applyFont="1" applyFill="1" applyAlignment="1">
      <alignment horizontal="center"/>
    </xf>
    <xf numFmtId="49" fontId="28" fillId="0" borderId="23" xfId="0" applyNumberFormat="1" applyFont="1" applyFill="1" applyBorder="1" applyAlignment="1">
      <alignment horizontal="center" vertical="top" wrapText="1"/>
    </xf>
    <xf numFmtId="0" fontId="28" fillId="0" borderId="23" xfId="0" applyFont="1" applyFill="1" applyBorder="1" applyAlignment="1">
      <alignment vertical="top" wrapText="1"/>
    </xf>
    <xf numFmtId="4" fontId="28" fillId="0" borderId="20" xfId="0" applyNumberFormat="1" applyFont="1" applyFill="1" applyBorder="1" applyAlignment="1">
      <alignment horizontal="right" vertical="top" wrapText="1"/>
    </xf>
    <xf numFmtId="4" fontId="27" fillId="0" borderId="5" xfId="0" applyNumberFormat="1" applyFont="1" applyFill="1" applyBorder="1" applyAlignment="1">
      <alignment vertical="top"/>
    </xf>
    <xf numFmtId="4" fontId="27" fillId="0" borderId="1" xfId="0" applyNumberFormat="1" applyFont="1" applyFill="1" applyBorder="1" applyAlignment="1">
      <alignment vertical="top"/>
    </xf>
    <xf numFmtId="49" fontId="36" fillId="0" borderId="13" xfId="0" applyNumberFormat="1" applyFont="1" applyFill="1" applyBorder="1" applyAlignment="1">
      <alignment horizontal="center" vertical="top" wrapText="1"/>
    </xf>
    <xf numFmtId="49" fontId="36" fillId="0" borderId="23" xfId="0" applyNumberFormat="1" applyFont="1" applyFill="1" applyBorder="1" applyAlignment="1">
      <alignment horizontal="center" vertical="top" wrapText="1"/>
    </xf>
    <xf numFmtId="49" fontId="36" fillId="0" borderId="12" xfId="0" applyNumberFormat="1" applyFont="1" applyFill="1" applyBorder="1" applyAlignment="1">
      <alignment horizontal="center" vertical="top" wrapText="1"/>
    </xf>
    <xf numFmtId="49" fontId="28" fillId="0" borderId="7" xfId="0" applyNumberFormat="1" applyFont="1" applyFill="1" applyBorder="1" applyAlignment="1">
      <alignment horizontal="center" vertical="top"/>
    </xf>
    <xf numFmtId="49" fontId="28" fillId="0" borderId="15" xfId="0" applyNumberFormat="1" applyFont="1" applyBorder="1" applyAlignment="1">
      <alignment horizontal="center" vertical="top"/>
    </xf>
    <xf numFmtId="49" fontId="28" fillId="0" borderId="21" xfId="0" applyNumberFormat="1" applyFont="1" applyFill="1" applyBorder="1" applyAlignment="1">
      <alignment horizontal="center" vertical="top" wrapText="1"/>
    </xf>
    <xf numFmtId="0" fontId="28" fillId="0" borderId="15" xfId="0" applyFont="1" applyFill="1" applyBorder="1" applyAlignment="1">
      <alignment vertical="top" wrapText="1"/>
    </xf>
    <xf numFmtId="0" fontId="9" fillId="0" borderId="0" xfId="0" applyFont="1" applyFill="1" applyAlignment="1">
      <alignment horizontal="right" vertical="justify"/>
    </xf>
    <xf numFmtId="0" fontId="9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right" vertical="justify"/>
    </xf>
    <xf numFmtId="0" fontId="46" fillId="0" borderId="0" xfId="0" applyFont="1" applyFill="1" applyAlignment="1">
      <alignment horizontal="right" vertical="justify"/>
    </xf>
    <xf numFmtId="0" fontId="46" fillId="0" borderId="0" xfId="0" applyFont="1" applyFill="1" applyAlignment="1">
      <alignment horizontal="center" vertical="top"/>
    </xf>
    <xf numFmtId="0" fontId="48" fillId="0" borderId="1" xfId="0" applyFont="1" applyFill="1" applyBorder="1" applyAlignment="1">
      <alignment horizontal="right" vertical="justify"/>
    </xf>
    <xf numFmtId="0" fontId="47" fillId="0" borderId="27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right" vertical="justify"/>
    </xf>
    <xf numFmtId="0" fontId="8" fillId="0" borderId="26" xfId="0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right" vertical="justify"/>
    </xf>
    <xf numFmtId="0" fontId="8" fillId="0" borderId="29" xfId="0" applyFont="1" applyFill="1" applyBorder="1" applyAlignment="1">
      <alignment horizontal="center" vertical="top"/>
    </xf>
    <xf numFmtId="4" fontId="49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justify"/>
    </xf>
    <xf numFmtId="4" fontId="7" fillId="0" borderId="31" xfId="0" applyNumberFormat="1" applyFont="1" applyFill="1" applyBorder="1" applyAlignment="1">
      <alignment horizontal="right" vertical="justify"/>
    </xf>
    <xf numFmtId="0" fontId="8" fillId="0" borderId="0" xfId="0" applyFont="1" applyFill="1" applyBorder="1" applyAlignment="1">
      <alignment horizontal="center" vertical="top"/>
    </xf>
    <xf numFmtId="4" fontId="50" fillId="0" borderId="1" xfId="0" applyNumberFormat="1" applyFont="1" applyFill="1" applyBorder="1"/>
    <xf numFmtId="4" fontId="50" fillId="0" borderId="5" xfId="0" applyNumberFormat="1" applyFont="1" applyFill="1" applyBorder="1"/>
    <xf numFmtId="0" fontId="5" fillId="0" borderId="0" xfId="0" applyFont="1" applyFill="1" applyAlignment="1">
      <alignment vertical="justify"/>
    </xf>
    <xf numFmtId="0" fontId="5" fillId="0" borderId="0" xfId="0" applyFont="1" applyFill="1" applyBorder="1" applyAlignment="1">
      <alignment horizontal="right" vertical="justify"/>
    </xf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right" vertical="justify"/>
    </xf>
    <xf numFmtId="0" fontId="5" fillId="0" borderId="28" xfId="0" applyFont="1" applyFill="1" applyBorder="1" applyAlignment="1">
      <alignment horizontal="center" vertical="top"/>
    </xf>
    <xf numFmtId="4" fontId="7" fillId="0" borderId="32" xfId="0" applyNumberFormat="1" applyFont="1" applyFill="1" applyBorder="1" applyAlignment="1">
      <alignment horizontal="right" vertical="justify"/>
    </xf>
    <xf numFmtId="4" fontId="50" fillId="0" borderId="33" xfId="0" applyNumberFormat="1" applyFont="1" applyFill="1" applyBorder="1"/>
    <xf numFmtId="0" fontId="5" fillId="0" borderId="0" xfId="0" applyFont="1" applyFill="1" applyAlignment="1">
      <alignment horizontal="right" vertical="justify"/>
    </xf>
    <xf numFmtId="0" fontId="50" fillId="0" borderId="0" xfId="0" applyFont="1" applyFill="1" applyAlignment="1">
      <alignment horizontal="right"/>
    </xf>
    <xf numFmtId="0" fontId="50" fillId="0" borderId="0" xfId="0" applyFont="1" applyFill="1" applyBorder="1" applyAlignment="1">
      <alignment horizontal="center" vertical="top"/>
    </xf>
    <xf numFmtId="0" fontId="50" fillId="0" borderId="0" xfId="0" applyFont="1" applyFill="1" applyAlignment="1">
      <alignment horizontal="right" vertical="justify"/>
    </xf>
    <xf numFmtId="0" fontId="51" fillId="0" borderId="0" xfId="0" applyFont="1" applyFill="1" applyAlignment="1">
      <alignment horizontal="right" vertical="justify"/>
    </xf>
    <xf numFmtId="0" fontId="50" fillId="0" borderId="0" xfId="0" applyFont="1" applyFill="1" applyAlignment="1">
      <alignment vertical="justify"/>
    </xf>
    <xf numFmtId="4" fontId="50" fillId="0" borderId="31" xfId="0" applyNumberFormat="1" applyFont="1" applyFill="1" applyBorder="1"/>
    <xf numFmtId="4" fontId="52" fillId="0" borderId="0" xfId="0" applyNumberFormat="1" applyFont="1" applyFill="1" applyAlignment="1">
      <alignment horizontal="right" vertical="justify"/>
    </xf>
    <xf numFmtId="4" fontId="52" fillId="0" borderId="0" xfId="0" applyNumberFormat="1" applyFont="1" applyFill="1"/>
    <xf numFmtId="0" fontId="53" fillId="0" borderId="0" xfId="0" applyFont="1" applyFill="1" applyAlignment="1">
      <alignment horizontal="right" vertical="justify"/>
    </xf>
    <xf numFmtId="4" fontId="54" fillId="0" borderId="0" xfId="0" applyNumberFormat="1" applyFont="1" applyFill="1"/>
    <xf numFmtId="4" fontId="53" fillId="0" borderId="0" xfId="0" applyNumberFormat="1" applyFont="1" applyFill="1"/>
    <xf numFmtId="4" fontId="55" fillId="0" borderId="0" xfId="0" applyNumberFormat="1" applyFont="1" applyFill="1"/>
    <xf numFmtId="0" fontId="53" fillId="0" borderId="0" xfId="0" applyFont="1" applyFill="1"/>
    <xf numFmtId="4" fontId="56" fillId="0" borderId="1" xfId="0" applyNumberFormat="1" applyFont="1" applyFill="1" applyBorder="1"/>
    <xf numFmtId="4" fontId="28" fillId="0" borderId="16" xfId="0" applyNumberFormat="1" applyFont="1" applyFill="1" applyBorder="1" applyAlignment="1">
      <alignment vertical="top" wrapText="1"/>
    </xf>
    <xf numFmtId="4" fontId="28" fillId="0" borderId="1" xfId="0" applyNumberFormat="1" applyFont="1" applyFill="1" applyBorder="1" applyAlignment="1">
      <alignment vertical="top"/>
    </xf>
    <xf numFmtId="4" fontId="27" fillId="0" borderId="1" xfId="0" applyNumberFormat="1" applyFont="1" applyFill="1" applyBorder="1" applyAlignment="1">
      <alignment horizontal="right" vertical="top" wrapText="1"/>
    </xf>
    <xf numFmtId="0" fontId="28" fillId="0" borderId="0" xfId="0" applyFont="1" applyAlignment="1">
      <alignment vertical="top"/>
    </xf>
    <xf numFmtId="0" fontId="28" fillId="0" borderId="0" xfId="0" applyFont="1"/>
    <xf numFmtId="0" fontId="28" fillId="0" borderId="0" xfId="0" applyFont="1" applyAlignment="1">
      <alignment horizontal="center" vertical="top"/>
    </xf>
    <xf numFmtId="0" fontId="29" fillId="0" borderId="0" xfId="0" applyFont="1" applyAlignment="1">
      <alignment vertical="top"/>
    </xf>
    <xf numFmtId="0" fontId="29" fillId="0" borderId="0" xfId="0" applyFont="1"/>
    <xf numFmtId="0" fontId="29" fillId="0" borderId="0" xfId="0" applyFont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28" fillId="0" borderId="13" xfId="0" applyFont="1" applyFill="1" applyBorder="1" applyAlignment="1">
      <alignment vertical="top" wrapText="1"/>
    </xf>
    <xf numFmtId="0" fontId="36" fillId="0" borderId="23" xfId="0" applyFont="1" applyFill="1" applyBorder="1" applyAlignment="1">
      <alignment vertical="top" wrapText="1"/>
    </xf>
    <xf numFmtId="0" fontId="36" fillId="0" borderId="12" xfId="0" applyFont="1" applyFill="1" applyBorder="1" applyAlignment="1">
      <alignment vertical="top" wrapText="1"/>
    </xf>
    <xf numFmtId="0" fontId="28" fillId="0" borderId="21" xfId="0" applyFont="1" applyFill="1" applyBorder="1" applyAlignment="1">
      <alignment vertical="top" wrapText="1"/>
    </xf>
    <xf numFmtId="0" fontId="28" fillId="0" borderId="2" xfId="0" applyFont="1" applyFill="1" applyBorder="1" applyAlignment="1">
      <alignment vertical="top" wrapText="1"/>
    </xf>
    <xf numFmtId="0" fontId="27" fillId="0" borderId="0" xfId="0" applyFont="1" applyFill="1" applyAlignment="1">
      <alignment vertical="top"/>
    </xf>
    <xf numFmtId="0" fontId="37" fillId="0" borderId="0" xfId="0" applyFont="1" applyFill="1" applyBorder="1" applyAlignment="1">
      <alignment vertical="top"/>
    </xf>
    <xf numFmtId="4" fontId="35" fillId="0" borderId="5" xfId="0" applyNumberFormat="1" applyFont="1" applyFill="1" applyBorder="1" applyAlignment="1">
      <alignment vertical="top"/>
    </xf>
    <xf numFmtId="4" fontId="36" fillId="0" borderId="1" xfId="0" applyNumberFormat="1" applyFont="1" applyFill="1" applyBorder="1" applyAlignment="1">
      <alignment vertical="top"/>
    </xf>
    <xf numFmtId="0" fontId="28" fillId="0" borderId="0" xfId="0" applyFont="1" applyFill="1" applyBorder="1" applyAlignment="1">
      <alignment horizontal="center" vertical="top" wrapText="1"/>
    </xf>
    <xf numFmtId="0" fontId="27" fillId="0" borderId="0" xfId="0" applyFont="1" applyFill="1" applyAlignment="1"/>
    <xf numFmtId="2" fontId="36" fillId="0" borderId="0" xfId="0" applyNumberFormat="1" applyFont="1" applyFill="1" applyAlignment="1">
      <alignment vertical="top" wrapText="1"/>
    </xf>
    <xf numFmtId="49" fontId="36" fillId="0" borderId="0" xfId="0" applyNumberFormat="1" applyFont="1" applyFill="1" applyAlignment="1">
      <alignment vertical="top" wrapText="1"/>
    </xf>
    <xf numFmtId="49" fontId="16" fillId="0" borderId="0" xfId="0" applyNumberFormat="1" applyFont="1" applyFill="1" applyAlignment="1">
      <alignment vertical="top" wrapText="1"/>
    </xf>
    <xf numFmtId="4" fontId="36" fillId="0" borderId="0" xfId="0" applyNumberFormat="1" applyFont="1" applyFill="1"/>
    <xf numFmtId="49" fontId="29" fillId="0" borderId="0" xfId="0" applyNumberFormat="1" applyFont="1" applyFill="1" applyAlignment="1">
      <alignment horizontal="center"/>
    </xf>
    <xf numFmtId="49" fontId="26" fillId="0" borderId="0" xfId="0" applyNumberFormat="1" applyFont="1" applyFill="1"/>
    <xf numFmtId="49" fontId="34" fillId="0" borderId="23" xfId="0" applyNumberFormat="1" applyFont="1" applyFill="1" applyBorder="1" applyAlignment="1">
      <alignment horizontal="center" vertical="center" wrapText="1"/>
    </xf>
    <xf numFmtId="49" fontId="36" fillId="0" borderId="15" xfId="0" quotePrefix="1" applyNumberFormat="1" applyFont="1" applyFill="1" applyBorder="1" applyAlignment="1">
      <alignment horizontal="center" vertical="top" wrapText="1"/>
    </xf>
    <xf numFmtId="49" fontId="36" fillId="0" borderId="23" xfId="0" quotePrefix="1" applyNumberFormat="1" applyFont="1" applyFill="1" applyBorder="1" applyAlignment="1">
      <alignment horizontal="center" vertical="top" wrapText="1"/>
    </xf>
    <xf numFmtId="49" fontId="36" fillId="0" borderId="13" xfId="0" quotePrefix="1" applyNumberFormat="1" applyFont="1" applyFill="1" applyBorder="1" applyAlignment="1">
      <alignment horizontal="center" vertical="top" wrapText="1"/>
    </xf>
    <xf numFmtId="49" fontId="36" fillId="0" borderId="7" xfId="0" quotePrefix="1" applyNumberFormat="1" applyFont="1" applyFill="1" applyBorder="1" applyAlignment="1">
      <alignment horizontal="center" vertical="top" wrapText="1"/>
    </xf>
    <xf numFmtId="49" fontId="36" fillId="0" borderId="12" xfId="0" quotePrefix="1" applyNumberFormat="1" applyFont="1" applyFill="1" applyBorder="1" applyAlignment="1">
      <alignment horizontal="center" vertical="top" wrapText="1"/>
    </xf>
    <xf numFmtId="49" fontId="35" fillId="0" borderId="13" xfId="0" quotePrefix="1" applyNumberFormat="1" applyFont="1" applyFill="1" applyBorder="1" applyAlignment="1">
      <alignment horizontal="center" vertical="top" wrapText="1"/>
    </xf>
    <xf numFmtId="49" fontId="31" fillId="0" borderId="0" xfId="0" applyNumberFormat="1" applyFont="1" applyFill="1" applyAlignment="1">
      <alignment horizontal="center"/>
    </xf>
    <xf numFmtId="49" fontId="27" fillId="0" borderId="0" xfId="0" applyNumberFormat="1" applyFont="1" applyFill="1"/>
    <xf numFmtId="49" fontId="31" fillId="0" borderId="0" xfId="0" applyNumberFormat="1" applyFont="1" applyFill="1"/>
    <xf numFmtId="49" fontId="44" fillId="0" borderId="0" xfId="0" applyNumberFormat="1" applyFont="1" applyFill="1"/>
    <xf numFmtId="49" fontId="37" fillId="0" borderId="0" xfId="0" applyNumberFormat="1" applyFont="1" applyFill="1"/>
    <xf numFmtId="49" fontId="38" fillId="0" borderId="0" xfId="0" applyNumberFormat="1" applyFont="1" applyFill="1"/>
    <xf numFmtId="49" fontId="39" fillId="0" borderId="0" xfId="0" applyNumberFormat="1" applyFont="1" applyFill="1"/>
    <xf numFmtId="49" fontId="57" fillId="0" borderId="7" xfId="0" quotePrefix="1" applyNumberFormat="1" applyFont="1" applyFill="1" applyBorder="1" applyAlignment="1">
      <alignment horizontal="center" vertical="top" wrapText="1"/>
    </xf>
    <xf numFmtId="0" fontId="57" fillId="0" borderId="7" xfId="0" quotePrefix="1" applyFont="1" applyFill="1" applyBorder="1" applyAlignment="1">
      <alignment horizontal="center" vertical="top" wrapText="1"/>
    </xf>
    <xf numFmtId="49" fontId="57" fillId="0" borderId="7" xfId="0" applyNumberFormat="1" applyFont="1" applyFill="1" applyBorder="1" applyAlignment="1">
      <alignment horizontal="center" vertical="top" wrapText="1"/>
    </xf>
    <xf numFmtId="0" fontId="57" fillId="0" borderId="7" xfId="0" applyFont="1" applyFill="1" applyBorder="1" applyAlignment="1">
      <alignment vertical="top" wrapText="1"/>
    </xf>
    <xf numFmtId="0" fontId="57" fillId="0" borderId="7" xfId="0" applyFont="1" applyFill="1" applyBorder="1" applyAlignment="1">
      <alignment horizontal="center" vertical="justify" wrapText="1"/>
    </xf>
    <xf numFmtId="0" fontId="57" fillId="0" borderId="6" xfId="0" applyFont="1" applyFill="1" applyBorder="1" applyAlignment="1">
      <alignment horizontal="center" vertical="top" wrapText="1"/>
    </xf>
    <xf numFmtId="4" fontId="57" fillId="0" borderId="6" xfId="0" applyNumberFormat="1" applyFont="1" applyFill="1" applyBorder="1" applyAlignment="1">
      <alignment horizontal="right" vertical="justify" wrapText="1"/>
    </xf>
    <xf numFmtId="4" fontId="57" fillId="0" borderId="6" xfId="0" applyNumberFormat="1" applyFont="1" applyFill="1" applyBorder="1" applyAlignment="1">
      <alignment horizontal="right" vertical="top" wrapText="1"/>
    </xf>
    <xf numFmtId="0" fontId="36" fillId="0" borderId="15" xfId="0" applyFont="1" applyFill="1" applyBorder="1" applyAlignment="1">
      <alignment horizontal="left" vertical="center" wrapText="1"/>
    </xf>
    <xf numFmtId="4" fontId="35" fillId="0" borderId="0" xfId="0" applyNumberFormat="1" applyFont="1" applyFill="1"/>
    <xf numFmtId="4" fontId="28" fillId="0" borderId="20" xfId="0" applyNumberFormat="1" applyFont="1" applyFill="1" applyBorder="1" applyAlignment="1">
      <alignment horizontal="right" vertical="justify" wrapText="1"/>
    </xf>
    <xf numFmtId="4" fontId="28" fillId="0" borderId="0" xfId="0" applyNumberFormat="1" applyFont="1" applyFill="1" applyAlignment="1">
      <alignment wrapText="1"/>
    </xf>
    <xf numFmtId="4" fontId="28" fillId="0" borderId="0" xfId="0" applyNumberFormat="1" applyFont="1" applyFill="1"/>
    <xf numFmtId="2" fontId="28" fillId="0" borderId="0" xfId="0" applyNumberFormat="1" applyFont="1" applyFill="1" applyAlignment="1">
      <alignment vertical="top" wrapText="1"/>
    </xf>
    <xf numFmtId="49" fontId="28" fillId="0" borderId="0" xfId="0" applyNumberFormat="1" applyFont="1" applyFill="1" applyAlignment="1">
      <alignment vertical="top" wrapText="1"/>
    </xf>
    <xf numFmtId="49" fontId="27" fillId="0" borderId="0" xfId="0" applyNumberFormat="1" applyFont="1" applyFill="1" applyAlignment="1">
      <alignment horizontal="center" vertical="top" wrapText="1"/>
    </xf>
    <xf numFmtId="49" fontId="28" fillId="0" borderId="0" xfId="0" applyNumberFormat="1" applyFont="1" applyFill="1" applyAlignment="1">
      <alignment wrapText="1"/>
    </xf>
    <xf numFmtId="49" fontId="35" fillId="0" borderId="0" xfId="0" applyNumberFormat="1" applyFont="1" applyFill="1" applyAlignment="1">
      <alignment vertical="top"/>
    </xf>
    <xf numFmtId="49" fontId="58" fillId="0" borderId="0" xfId="0" applyNumberFormat="1" applyFont="1" applyFill="1" applyAlignment="1">
      <alignment vertical="top"/>
    </xf>
    <xf numFmtId="49" fontId="59" fillId="0" borderId="12" xfId="0" quotePrefix="1" applyNumberFormat="1" applyFont="1" applyFill="1" applyBorder="1" applyAlignment="1">
      <alignment horizontal="center" vertical="top" wrapText="1"/>
    </xf>
    <xf numFmtId="49" fontId="59" fillId="0" borderId="12" xfId="0" applyNumberFormat="1" applyFont="1" applyFill="1" applyBorder="1" applyAlignment="1">
      <alignment horizontal="center" vertical="top" wrapText="1"/>
    </xf>
    <xf numFmtId="0" fontId="59" fillId="0" borderId="12" xfId="0" applyFont="1" applyFill="1" applyBorder="1" applyAlignment="1">
      <alignment vertical="top" wrapText="1"/>
    </xf>
    <xf numFmtId="0" fontId="59" fillId="0" borderId="12" xfId="0" applyFont="1" applyFill="1" applyBorder="1" applyAlignment="1">
      <alignment horizontal="center" vertical="justify" wrapText="1"/>
    </xf>
    <xf numFmtId="0" fontId="60" fillId="0" borderId="11" xfId="0" applyFont="1" applyFill="1" applyBorder="1" applyAlignment="1">
      <alignment horizontal="center" vertical="top" wrapText="1"/>
    </xf>
    <xf numFmtId="4" fontId="60" fillId="0" borderId="11" xfId="0" applyNumberFormat="1" applyFont="1" applyFill="1" applyBorder="1" applyAlignment="1">
      <alignment horizontal="right" vertical="top" wrapText="1"/>
    </xf>
    <xf numFmtId="4" fontId="58" fillId="0" borderId="5" xfId="0" applyNumberFormat="1" applyFont="1" applyFill="1" applyBorder="1" applyAlignment="1">
      <alignment vertical="top"/>
    </xf>
    <xf numFmtId="4" fontId="60" fillId="0" borderId="1" xfId="0" applyNumberFormat="1" applyFont="1" applyFill="1" applyBorder="1" applyAlignment="1">
      <alignment vertical="top"/>
    </xf>
    <xf numFmtId="4" fontId="58" fillId="0" borderId="1" xfId="0" applyNumberFormat="1" applyFont="1" applyFill="1" applyBorder="1" applyAlignment="1">
      <alignment vertical="top"/>
    </xf>
    <xf numFmtId="0" fontId="60" fillId="0" borderId="0" xfId="0" applyFont="1" applyFill="1"/>
    <xf numFmtId="4" fontId="58" fillId="0" borderId="0" xfId="0" applyNumberFormat="1" applyFont="1" applyFill="1"/>
    <xf numFmtId="0" fontId="27" fillId="0" borderId="20" xfId="0" applyFont="1" applyFill="1" applyBorder="1" applyAlignment="1">
      <alignment horizontal="center" vertical="top" wrapText="1"/>
    </xf>
    <xf numFmtId="4" fontId="27" fillId="0" borderId="20" xfId="0" applyNumberFormat="1" applyFont="1" applyFill="1" applyBorder="1" applyAlignment="1">
      <alignment horizontal="right" vertical="top" wrapText="1"/>
    </xf>
    <xf numFmtId="4" fontId="27" fillId="0" borderId="6" xfId="0" applyNumberFormat="1" applyFont="1" applyFill="1" applyBorder="1" applyAlignment="1">
      <alignment horizontal="right" vertical="top" wrapText="1"/>
    </xf>
    <xf numFmtId="0" fontId="27" fillId="4" borderId="2" xfId="0" applyFont="1" applyFill="1" applyBorder="1" applyAlignment="1">
      <alignment horizontal="center" vertical="justify" wrapText="1"/>
    </xf>
    <xf numFmtId="0" fontId="27" fillId="4" borderId="2" xfId="0" applyFont="1" applyFill="1" applyBorder="1" applyAlignment="1">
      <alignment horizontal="center" vertical="top" wrapText="1"/>
    </xf>
    <xf numFmtId="4" fontId="28" fillId="0" borderId="4" xfId="0" applyNumberFormat="1" applyFont="1" applyFill="1" applyBorder="1" applyAlignment="1">
      <alignment horizontal="right" vertical="top" wrapText="1"/>
    </xf>
    <xf numFmtId="0" fontId="27" fillId="4" borderId="4" xfId="0" applyFont="1" applyFill="1" applyBorder="1" applyAlignment="1">
      <alignment horizontal="center" vertical="top" wrapText="1"/>
    </xf>
    <xf numFmtId="4" fontId="35" fillId="0" borderId="1" xfId="0" applyNumberFormat="1" applyFont="1" applyFill="1" applyBorder="1" applyAlignment="1">
      <alignment horizontal="right" vertical="top" wrapText="1"/>
    </xf>
    <xf numFmtId="4" fontId="28" fillId="0" borderId="5" xfId="0" applyNumberFormat="1" applyFont="1" applyFill="1" applyBorder="1" applyAlignment="1">
      <alignment vertical="top"/>
    </xf>
    <xf numFmtId="4" fontId="28" fillId="0" borderId="1" xfId="0" applyNumberFormat="1" applyFont="1" applyFill="1" applyBorder="1" applyAlignment="1">
      <alignment horizontal="right" vertical="top" wrapText="1"/>
    </xf>
    <xf numFmtId="4" fontId="36" fillId="0" borderId="1" xfId="0" applyNumberFormat="1" applyFont="1" applyFill="1" applyBorder="1" applyAlignment="1">
      <alignment horizontal="right" vertical="top" wrapText="1"/>
    </xf>
    <xf numFmtId="4" fontId="35" fillId="0" borderId="1" xfId="0" applyNumberFormat="1" applyFont="1" applyFill="1" applyBorder="1" applyAlignment="1">
      <alignment vertical="top"/>
    </xf>
    <xf numFmtId="49" fontId="27" fillId="0" borderId="0" xfId="0" applyNumberFormat="1" applyFont="1" applyFill="1" applyAlignment="1">
      <alignment vertical="top"/>
    </xf>
    <xf numFmtId="4" fontId="28" fillId="0" borderId="17" xfId="0" applyNumberFormat="1" applyFont="1" applyFill="1" applyBorder="1" applyAlignment="1">
      <alignment horizontal="right" vertical="top" wrapText="1"/>
    </xf>
    <xf numFmtId="4" fontId="36" fillId="0" borderId="5" xfId="0" applyNumberFormat="1" applyFont="1" applyFill="1" applyBorder="1" applyAlignment="1">
      <alignment vertical="top"/>
    </xf>
    <xf numFmtId="0" fontId="28" fillId="0" borderId="20" xfId="0" applyFont="1" applyFill="1" applyBorder="1" applyAlignment="1">
      <alignment horizontal="center" vertical="top" wrapText="1"/>
    </xf>
    <xf numFmtId="4" fontId="35" fillId="0" borderId="18" xfId="0" applyNumberFormat="1" applyFont="1" applyFill="1" applyBorder="1" applyAlignment="1">
      <alignment horizontal="right" vertical="top" wrapText="1"/>
    </xf>
    <xf numFmtId="0" fontId="28" fillId="0" borderId="14" xfId="0" applyFont="1" applyFill="1" applyBorder="1" applyAlignment="1">
      <alignment horizontal="center" vertical="top" wrapText="1"/>
    </xf>
    <xf numFmtId="4" fontId="28" fillId="0" borderId="25" xfId="0" applyNumberFormat="1" applyFont="1" applyFill="1" applyBorder="1" applyAlignment="1">
      <alignment horizontal="right" vertical="top" wrapText="1"/>
    </xf>
    <xf numFmtId="4" fontId="27" fillId="0" borderId="5" xfId="0" applyNumberFormat="1" applyFont="1" applyFill="1" applyBorder="1" applyAlignment="1">
      <alignment horizontal="center" vertical="top"/>
    </xf>
    <xf numFmtId="4" fontId="35" fillId="0" borderId="1" xfId="0" applyNumberFormat="1" applyFont="1" applyFill="1" applyBorder="1" applyAlignment="1">
      <alignment horizontal="center" vertical="top" wrapText="1"/>
    </xf>
    <xf numFmtId="4" fontId="27" fillId="0" borderId="1" xfId="0" applyNumberFormat="1" applyFont="1" applyFill="1" applyBorder="1" applyAlignment="1">
      <alignment horizontal="center" vertical="top"/>
    </xf>
    <xf numFmtId="4" fontId="28" fillId="0" borderId="5" xfId="0" applyNumberFormat="1" applyFont="1" applyFill="1" applyBorder="1" applyAlignment="1">
      <alignment horizontal="center" vertical="top"/>
    </xf>
    <xf numFmtId="4" fontId="28" fillId="0" borderId="1" xfId="0" applyNumberFormat="1" applyFont="1" applyFill="1" applyBorder="1" applyAlignment="1">
      <alignment horizontal="center" vertical="top" wrapText="1"/>
    </xf>
    <xf numFmtId="4" fontId="28" fillId="0" borderId="1" xfId="0" applyNumberFormat="1" applyFont="1" applyFill="1" applyBorder="1" applyAlignment="1">
      <alignment horizontal="center" vertical="top"/>
    </xf>
    <xf numFmtId="49" fontId="28" fillId="0" borderId="0" xfId="0" applyNumberFormat="1" applyFont="1" applyFill="1" applyAlignment="1">
      <alignment vertical="top"/>
    </xf>
    <xf numFmtId="4" fontId="28" fillId="0" borderId="1" xfId="0" quotePrefix="1" applyNumberFormat="1" applyFont="1" applyFill="1" applyBorder="1" applyAlignment="1">
      <alignment horizontal="center" vertical="top"/>
    </xf>
    <xf numFmtId="4" fontId="28" fillId="0" borderId="16" xfId="0" applyNumberFormat="1" applyFont="1" applyFill="1" applyBorder="1" applyAlignment="1">
      <alignment horizontal="center" vertical="top" wrapText="1"/>
    </xf>
    <xf numFmtId="4" fontId="35" fillId="0" borderId="5" xfId="0" applyNumberFormat="1" applyFont="1" applyFill="1" applyBorder="1" applyAlignment="1">
      <alignment horizontal="center" vertical="top"/>
    </xf>
    <xf numFmtId="4" fontId="36" fillId="0" borderId="1" xfId="0" quotePrefix="1" applyNumberFormat="1" applyFont="1" applyFill="1" applyBorder="1" applyAlignment="1">
      <alignment horizontal="center" vertical="top"/>
    </xf>
    <xf numFmtId="4" fontId="36" fillId="0" borderId="1" xfId="0" applyNumberFormat="1" applyFont="1" applyFill="1" applyBorder="1" applyAlignment="1">
      <alignment horizontal="center" vertical="top"/>
    </xf>
    <xf numFmtId="4" fontId="35" fillId="0" borderId="1" xfId="0" applyNumberFormat="1" applyFont="1" applyFill="1" applyBorder="1" applyAlignment="1">
      <alignment horizontal="center" vertical="top"/>
    </xf>
    <xf numFmtId="0" fontId="31" fillId="0" borderId="0" xfId="0" applyFont="1" applyFill="1" applyBorder="1" applyAlignment="1">
      <alignment vertical="top" wrapText="1"/>
    </xf>
    <xf numFmtId="0" fontId="27" fillId="0" borderId="15" xfId="0" applyFont="1" applyFill="1" applyBorder="1" applyAlignment="1">
      <alignment horizontal="center" vertical="justify" wrapText="1"/>
    </xf>
    <xf numFmtId="0" fontId="27" fillId="0" borderId="0" xfId="0" applyFont="1" applyFill="1" applyAlignment="1">
      <alignment horizontal="center" vertical="justify" wrapText="1"/>
    </xf>
    <xf numFmtId="0" fontId="30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 wrapText="1"/>
    </xf>
    <xf numFmtId="0" fontId="31" fillId="0" borderId="0" xfId="0" applyFont="1" applyFill="1" applyAlignment="1">
      <alignment wrapText="1"/>
    </xf>
    <xf numFmtId="0" fontId="26" fillId="0" borderId="0" xfId="0" applyFont="1" applyFill="1" applyAlignment="1">
      <alignment vertical="top" wrapText="1"/>
    </xf>
    <xf numFmtId="0" fontId="37" fillId="0" borderId="0" xfId="0" applyFont="1" applyFill="1" applyAlignment="1">
      <alignment vertical="top" wrapText="1"/>
    </xf>
    <xf numFmtId="0" fontId="39" fillId="0" borderId="0" xfId="0" applyFont="1" applyFill="1" applyAlignment="1">
      <alignment vertical="top" wrapText="1"/>
    </xf>
    <xf numFmtId="0" fontId="31" fillId="0" borderId="0" xfId="0" applyFont="1" applyFill="1" applyBorder="1" applyAlignment="1">
      <alignment vertical="top" wrapText="1"/>
    </xf>
    <xf numFmtId="4" fontId="41" fillId="2" borderId="31" xfId="0" applyNumberFormat="1" applyFont="1" applyFill="1" applyBorder="1" applyAlignment="1">
      <alignment horizontal="center" vertical="justify"/>
    </xf>
    <xf numFmtId="0" fontId="41" fillId="2" borderId="37" xfId="0" applyFont="1" applyFill="1" applyBorder="1" applyAlignment="1">
      <alignment horizontal="center" vertical="justify"/>
    </xf>
    <xf numFmtId="0" fontId="41" fillId="2" borderId="33" xfId="0" applyFont="1" applyFill="1" applyBorder="1" applyAlignment="1">
      <alignment horizontal="center" vertical="justify"/>
    </xf>
    <xf numFmtId="0" fontId="41" fillId="0" borderId="38" xfId="0" applyFont="1" applyFill="1" applyBorder="1" applyAlignment="1">
      <alignment horizontal="center" vertical="top" wrapText="1"/>
    </xf>
    <xf numFmtId="0" fontId="41" fillId="0" borderId="39" xfId="0" applyFont="1" applyFill="1" applyBorder="1" applyAlignment="1">
      <alignment horizontal="center" vertical="top"/>
    </xf>
    <xf numFmtId="0" fontId="41" fillId="0" borderId="40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justify" wrapText="1"/>
    </xf>
    <xf numFmtId="0" fontId="27" fillId="0" borderId="0" xfId="0" applyFont="1" applyFill="1" applyAlignment="1">
      <alignment horizontal="center" vertical="justify"/>
    </xf>
    <xf numFmtId="0" fontId="27" fillId="0" borderId="0" xfId="0" applyFont="1" applyFill="1" applyAlignment="1">
      <alignment horizontal="center" vertical="top"/>
    </xf>
    <xf numFmtId="0" fontId="32" fillId="0" borderId="41" xfId="0" applyFont="1" applyFill="1" applyBorder="1" applyAlignment="1">
      <alignment horizontal="center" vertical="top" wrapText="1"/>
    </xf>
    <xf numFmtId="0" fontId="32" fillId="0" borderId="21" xfId="0" applyFont="1" applyFill="1" applyBorder="1" applyAlignment="1">
      <alignment horizontal="center" vertical="top" wrapText="1"/>
    </xf>
    <xf numFmtId="0" fontId="33" fillId="0" borderId="41" xfId="0" applyFont="1" applyFill="1" applyBorder="1" applyAlignment="1">
      <alignment horizontal="center" vertical="top" wrapText="1"/>
    </xf>
    <xf numFmtId="0" fontId="33" fillId="0" borderId="21" xfId="0" applyFont="1" applyFill="1" applyBorder="1" applyAlignment="1">
      <alignment horizontal="center" vertical="top" wrapText="1"/>
    </xf>
    <xf numFmtId="0" fontId="33" fillId="0" borderId="36" xfId="0" applyFont="1" applyFill="1" applyBorder="1" applyAlignment="1">
      <alignment horizontal="center" vertical="top" wrapText="1"/>
    </xf>
    <xf numFmtId="0" fontId="33" fillId="0" borderId="14" xfId="0" applyFont="1" applyFill="1" applyBorder="1" applyAlignment="1">
      <alignment horizontal="center" vertical="top" wrapText="1"/>
    </xf>
    <xf numFmtId="49" fontId="32" fillId="0" borderId="41" xfId="0" applyNumberFormat="1" applyFont="1" applyFill="1" applyBorder="1" applyAlignment="1">
      <alignment horizontal="center" vertical="top" wrapText="1"/>
    </xf>
    <xf numFmtId="49" fontId="32" fillId="0" borderId="21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27" fillId="0" borderId="34" xfId="0" applyFont="1" applyFill="1" applyBorder="1" applyAlignment="1">
      <alignment horizontal="center" wrapText="1"/>
    </xf>
    <xf numFmtId="0" fontId="27" fillId="0" borderId="35" xfId="0" applyFont="1" applyFill="1" applyBorder="1" applyAlignment="1">
      <alignment horizontal="center" wrapText="1"/>
    </xf>
    <xf numFmtId="0" fontId="27" fillId="0" borderId="22" xfId="0" applyFont="1" applyFill="1" applyBorder="1" applyAlignment="1">
      <alignment horizontal="center" vertical="justify" wrapText="1"/>
    </xf>
    <xf numFmtId="0" fontId="33" fillId="0" borderId="34" xfId="0" applyFont="1" applyFill="1" applyBorder="1" applyAlignment="1">
      <alignment horizontal="center" vertical="top" wrapText="1"/>
    </xf>
    <xf numFmtId="0" fontId="33" fillId="0" borderId="22" xfId="0" applyFont="1" applyFill="1" applyBorder="1" applyAlignment="1">
      <alignment horizontal="center" vertical="top" wrapText="1"/>
    </xf>
    <xf numFmtId="0" fontId="41" fillId="0" borderId="39" xfId="0" applyFont="1" applyFill="1" applyBorder="1" applyAlignment="1">
      <alignment horizontal="center" vertical="top" wrapText="1"/>
    </xf>
    <xf numFmtId="0" fontId="41" fillId="0" borderId="40" xfId="0" applyFont="1" applyFill="1" applyBorder="1" applyAlignment="1">
      <alignment horizontal="center" vertical="top" wrapText="1"/>
    </xf>
    <xf numFmtId="4" fontId="48" fillId="2" borderId="31" xfId="0" applyNumberFormat="1" applyFont="1" applyFill="1" applyBorder="1" applyAlignment="1">
      <alignment horizontal="center" vertical="justify"/>
    </xf>
    <xf numFmtId="0" fontId="48" fillId="2" borderId="37" xfId="0" applyFont="1" applyFill="1" applyBorder="1" applyAlignment="1">
      <alignment horizontal="center" vertical="justify"/>
    </xf>
    <xf numFmtId="0" fontId="48" fillId="2" borderId="33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BM551"/>
  <sheetViews>
    <sheetView showZeros="0" tabSelected="1" view="pageBreakPreview" zoomScale="67" zoomScaleNormal="60" zoomScaleSheetLayoutView="67" workbookViewId="0">
      <pane xSplit="4" ySplit="7" topLeftCell="G276" activePane="bottomRight" state="frozen"/>
      <selection pane="topRight" activeCell="E1" sqref="E1"/>
      <selection pane="bottomLeft" activeCell="A8" sqref="A8"/>
      <selection pane="bottomRight" activeCell="L286" sqref="L286:L307"/>
    </sheetView>
  </sheetViews>
  <sheetFormatPr defaultRowHeight="18.75" x14ac:dyDescent="0.25"/>
  <cols>
    <col min="1" max="1" width="5.7109375" style="131" customWidth="1"/>
    <col min="2" max="2" width="7" style="135" customWidth="1"/>
    <col min="3" max="3" width="15.42578125" style="21" hidden="1" customWidth="1"/>
    <col min="4" max="4" width="20.7109375" style="434" customWidth="1"/>
    <col min="5" max="5" width="17.28515625" style="140" customWidth="1"/>
    <col min="6" max="6" width="16.85546875" style="140" customWidth="1"/>
    <col min="7" max="7" width="58" style="517" customWidth="1"/>
    <col min="8" max="8" width="44.7109375" style="141" customWidth="1"/>
    <col min="9" max="9" width="22" style="142" customWidth="1"/>
    <col min="10" max="10" width="21.85546875" style="141" customWidth="1"/>
    <col min="11" max="11" width="21.5703125" style="140" customWidth="1"/>
    <col min="12" max="12" width="20.42578125" style="140" customWidth="1"/>
    <col min="13" max="13" width="20.5703125" style="140" customWidth="1"/>
    <col min="14" max="14" width="17.85546875" style="4" hidden="1" customWidth="1"/>
    <col min="15" max="15" width="15.140625" style="1" hidden="1" customWidth="1"/>
    <col min="16" max="16" width="15.28515625" style="1" hidden="1" customWidth="1"/>
    <col min="17" max="17" width="14" style="1" hidden="1" customWidth="1"/>
    <col min="18" max="18" width="14.140625" style="1" hidden="1" customWidth="1"/>
    <col min="19" max="19" width="10.5703125" style="1" hidden="1" customWidth="1"/>
    <col min="20" max="20" width="14" style="1" hidden="1" customWidth="1"/>
    <col min="21" max="21" width="11.140625" style="1" hidden="1" customWidth="1"/>
    <col min="22" max="22" width="12.5703125" style="1" hidden="1" customWidth="1"/>
    <col min="23" max="23" width="10.5703125" style="1" hidden="1" customWidth="1"/>
    <col min="24" max="24" width="12" style="1" hidden="1" customWidth="1"/>
    <col min="25" max="25" width="13.85546875" style="3" hidden="1" customWidth="1"/>
    <col min="26" max="26" width="13.140625" style="1" hidden="1" customWidth="1"/>
    <col min="27" max="27" width="14.5703125" style="1" hidden="1" customWidth="1"/>
    <col min="28" max="28" width="12.28515625" style="1" hidden="1" customWidth="1"/>
    <col min="29" max="29" width="12.85546875" style="1" hidden="1" customWidth="1"/>
    <col min="30" max="30" width="13" style="1" hidden="1" customWidth="1"/>
    <col min="31" max="35" width="0" style="1" hidden="1" customWidth="1"/>
    <col min="36" max="36" width="12.7109375" style="1" hidden="1" customWidth="1"/>
    <col min="37" max="37" width="18.42578125" style="3" hidden="1" customWidth="1"/>
    <col min="38" max="58" width="0" style="1" hidden="1" customWidth="1"/>
    <col min="59" max="59" width="9.140625" style="140"/>
    <col min="60" max="60" width="13" style="140" bestFit="1" customWidth="1"/>
    <col min="61" max="16384" width="9.140625" style="140"/>
  </cols>
  <sheetData>
    <row r="1" spans="1:59" x14ac:dyDescent="0.3">
      <c r="D1" s="527" t="s">
        <v>324</v>
      </c>
      <c r="E1" s="527"/>
      <c r="F1" s="527"/>
      <c r="G1" s="528"/>
      <c r="H1" s="529"/>
      <c r="I1" s="530"/>
      <c r="J1" s="529"/>
      <c r="K1" s="527"/>
      <c r="L1" s="527"/>
      <c r="M1" s="527"/>
    </row>
    <row r="2" spans="1:59" x14ac:dyDescent="0.3">
      <c r="D2" s="136" t="s">
        <v>248</v>
      </c>
      <c r="E2" s="417"/>
      <c r="F2" s="355"/>
      <c r="G2" s="513"/>
      <c r="H2" s="337"/>
      <c r="I2" s="139"/>
      <c r="J2" s="138"/>
      <c r="K2" s="137"/>
      <c r="L2" s="137"/>
      <c r="M2" s="137"/>
    </row>
    <row r="3" spans="1:59" x14ac:dyDescent="0.3">
      <c r="D3" s="433" t="s">
        <v>232</v>
      </c>
      <c r="E3" s="417"/>
      <c r="F3" s="355"/>
      <c r="G3" s="513"/>
      <c r="H3" s="337"/>
      <c r="I3" s="139"/>
      <c r="J3" s="138"/>
      <c r="K3" s="137"/>
      <c r="L3" s="137"/>
      <c r="M3" s="137"/>
    </row>
    <row r="4" spans="1:59" ht="19.5" thickBot="1" x14ac:dyDescent="0.3">
      <c r="G4" s="514"/>
      <c r="M4" s="143" t="s">
        <v>5</v>
      </c>
    </row>
    <row r="5" spans="1:59" s="172" customFormat="1" ht="19.5" thickBot="1" x14ac:dyDescent="0.3">
      <c r="A5" s="132"/>
      <c r="B5" s="464"/>
      <c r="C5" s="22"/>
      <c r="D5" s="537" t="s">
        <v>157</v>
      </c>
      <c r="E5" s="531" t="s">
        <v>230</v>
      </c>
      <c r="F5" s="531" t="s">
        <v>231</v>
      </c>
      <c r="G5" s="533" t="s">
        <v>118</v>
      </c>
      <c r="H5" s="533" t="s">
        <v>111</v>
      </c>
      <c r="I5" s="535" t="s">
        <v>112</v>
      </c>
      <c r="J5" s="535" t="s">
        <v>113</v>
      </c>
      <c r="K5" s="535" t="s">
        <v>0</v>
      </c>
      <c r="L5" s="544" t="s">
        <v>1</v>
      </c>
      <c r="M5" s="545"/>
      <c r="N5" s="539" t="s">
        <v>7</v>
      </c>
      <c r="O5" s="540"/>
      <c r="P5" s="540"/>
      <c r="Q5" s="540"/>
      <c r="R5" s="540"/>
      <c r="S5" s="540"/>
      <c r="T5" s="540"/>
      <c r="U5" s="540"/>
      <c r="V5" s="540"/>
      <c r="W5" s="540"/>
      <c r="X5" s="540"/>
      <c r="Y5" s="540"/>
      <c r="Z5" s="540"/>
      <c r="AA5" s="540"/>
      <c r="AB5" s="540"/>
      <c r="AC5" s="540"/>
      <c r="AD5" s="540"/>
      <c r="AE5" s="540"/>
      <c r="AF5" s="540"/>
      <c r="AG5" s="540"/>
      <c r="AH5" s="540"/>
      <c r="AI5" s="540"/>
      <c r="AJ5" s="540"/>
      <c r="AK5" s="540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</row>
    <row r="6" spans="1:59" s="172" customFormat="1" ht="107.25" customHeight="1" thickBot="1" x14ac:dyDescent="0.3">
      <c r="A6" s="132"/>
      <c r="B6" s="464"/>
      <c r="C6" s="22"/>
      <c r="D6" s="538"/>
      <c r="E6" s="532"/>
      <c r="F6" s="532"/>
      <c r="G6" s="534"/>
      <c r="H6" s="534"/>
      <c r="I6" s="536"/>
      <c r="J6" s="536"/>
      <c r="K6" s="536"/>
      <c r="L6" s="144" t="s">
        <v>114</v>
      </c>
      <c r="M6" s="144" t="s">
        <v>115</v>
      </c>
      <c r="N6" s="63" t="s">
        <v>0</v>
      </c>
      <c r="O6" s="5">
        <v>1343</v>
      </c>
      <c r="P6" s="5">
        <v>1131</v>
      </c>
      <c r="Q6" s="5">
        <v>1133</v>
      </c>
      <c r="R6" s="5">
        <v>1310</v>
      </c>
      <c r="S6" s="5">
        <v>1140</v>
      </c>
      <c r="T6" s="5">
        <v>1320</v>
      </c>
      <c r="U6" s="5">
        <v>1132</v>
      </c>
      <c r="V6" s="5">
        <v>1134</v>
      </c>
      <c r="W6" s="5">
        <v>1165</v>
      </c>
      <c r="X6" s="6" t="s">
        <v>8</v>
      </c>
      <c r="Y6" s="64" t="s">
        <v>1</v>
      </c>
      <c r="Z6" s="5">
        <v>2123</v>
      </c>
      <c r="AA6" s="5">
        <v>1310</v>
      </c>
      <c r="AB6" s="5">
        <v>2131</v>
      </c>
      <c r="AC6" s="5">
        <v>2133</v>
      </c>
      <c r="AD6" s="5">
        <v>2110</v>
      </c>
      <c r="AE6" s="7"/>
      <c r="AF6" s="7"/>
      <c r="AG6" s="7"/>
      <c r="AH6" s="7"/>
      <c r="AI6" s="7"/>
      <c r="AJ6" s="6" t="s">
        <v>8</v>
      </c>
      <c r="AK6" s="7" t="s">
        <v>10</v>
      </c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59" s="173" customFormat="1" ht="23.25" hidden="1" customHeight="1" thickBot="1" x14ac:dyDescent="0.3">
      <c r="A7" s="133"/>
      <c r="B7" s="133"/>
      <c r="C7" s="22"/>
      <c r="D7" s="435">
        <v>1</v>
      </c>
      <c r="E7" s="145">
        <v>2</v>
      </c>
      <c r="F7" s="145">
        <v>3</v>
      </c>
      <c r="G7" s="146">
        <v>4</v>
      </c>
      <c r="H7" s="146">
        <v>5</v>
      </c>
      <c r="I7" s="147">
        <v>6</v>
      </c>
      <c r="J7" s="147">
        <v>7</v>
      </c>
      <c r="K7" s="147">
        <v>8</v>
      </c>
      <c r="L7" s="147">
        <v>9</v>
      </c>
      <c r="M7" s="147">
        <v>10</v>
      </c>
      <c r="N7" s="63"/>
      <c r="O7" s="5"/>
      <c r="P7" s="5"/>
      <c r="Q7" s="5"/>
      <c r="R7" s="5"/>
      <c r="S7" s="5"/>
      <c r="T7" s="5"/>
      <c r="U7" s="5"/>
      <c r="V7" s="5"/>
      <c r="W7" s="5"/>
      <c r="X7" s="6"/>
      <c r="Y7" s="64"/>
      <c r="Z7" s="5"/>
      <c r="AA7" s="5"/>
      <c r="AB7" s="5"/>
      <c r="AC7" s="5"/>
      <c r="AD7" s="5"/>
      <c r="AE7" s="7"/>
      <c r="AF7" s="7"/>
      <c r="AG7" s="7"/>
      <c r="AH7" s="7"/>
      <c r="AI7" s="7"/>
      <c r="AJ7" s="6"/>
      <c r="AK7" s="7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</row>
    <row r="8" spans="1:59" s="174" customFormat="1" ht="57" customHeight="1" x14ac:dyDescent="0.3">
      <c r="A8" s="134" t="str">
        <f>IF(J8=0,"","п")</f>
        <v>п</v>
      </c>
      <c r="B8" s="135"/>
      <c r="C8" s="28"/>
      <c r="D8" s="149"/>
      <c r="E8" s="148"/>
      <c r="F8" s="149"/>
      <c r="G8" s="150"/>
      <c r="H8" s="151" t="s">
        <v>260</v>
      </c>
      <c r="I8" s="152" t="s">
        <v>249</v>
      </c>
      <c r="J8" s="153">
        <f>+K8+L8</f>
        <v>6824173</v>
      </c>
      <c r="K8" s="154">
        <f>+K9+K14</f>
        <v>6824173</v>
      </c>
      <c r="L8" s="155">
        <f>+L9+L14</f>
        <v>0</v>
      </c>
      <c r="M8" s="155">
        <f>+M9+M14</f>
        <v>0</v>
      </c>
      <c r="N8" s="30">
        <f>SUM(O8:W8)</f>
        <v>0</v>
      </c>
      <c r="O8" s="31">
        <f t="shared" ref="O8:X8" si="0">+O9+O14</f>
        <v>0</v>
      </c>
      <c r="P8" s="31">
        <f t="shared" si="0"/>
        <v>0</v>
      </c>
      <c r="Q8" s="31">
        <f t="shared" si="0"/>
        <v>0</v>
      </c>
      <c r="R8" s="31">
        <f t="shared" si="0"/>
        <v>0</v>
      </c>
      <c r="S8" s="31">
        <f t="shared" si="0"/>
        <v>0</v>
      </c>
      <c r="T8" s="31">
        <f t="shared" si="0"/>
        <v>0</v>
      </c>
      <c r="U8" s="31">
        <f t="shared" si="0"/>
        <v>0</v>
      </c>
      <c r="V8" s="31">
        <f t="shared" si="0"/>
        <v>0</v>
      </c>
      <c r="W8" s="31">
        <f t="shared" si="0"/>
        <v>0</v>
      </c>
      <c r="X8" s="31">
        <f t="shared" si="0"/>
        <v>0</v>
      </c>
      <c r="Y8" s="32">
        <f>SUM(Z8:AI8)</f>
        <v>0</v>
      </c>
      <c r="Z8" s="31">
        <f t="shared" ref="Z8:AJ8" si="1">+Z9+Z14</f>
        <v>0</v>
      </c>
      <c r="AA8" s="31">
        <f t="shared" si="1"/>
        <v>0</v>
      </c>
      <c r="AB8" s="31">
        <f t="shared" si="1"/>
        <v>0</v>
      </c>
      <c r="AC8" s="31">
        <f t="shared" si="1"/>
        <v>0</v>
      </c>
      <c r="AD8" s="31">
        <f t="shared" si="1"/>
        <v>0</v>
      </c>
      <c r="AE8" s="31">
        <f t="shared" si="1"/>
        <v>0</v>
      </c>
      <c r="AF8" s="31">
        <f t="shared" si="1"/>
        <v>0</v>
      </c>
      <c r="AG8" s="31">
        <f t="shared" si="1"/>
        <v>0</v>
      </c>
      <c r="AH8" s="31">
        <f t="shared" si="1"/>
        <v>0</v>
      </c>
      <c r="AI8" s="31">
        <f t="shared" si="1"/>
        <v>0</v>
      </c>
      <c r="AJ8" s="31">
        <f t="shared" si="1"/>
        <v>0</v>
      </c>
      <c r="AK8" s="32">
        <f>Y8+N8</f>
        <v>0</v>
      </c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</row>
    <row r="9" spans="1:59" s="176" customFormat="1" ht="39" x14ac:dyDescent="0.3">
      <c r="A9" s="134" t="str">
        <f t="shared" ref="A9:C92" si="2">IF(J9=0,"","п")</f>
        <v>п</v>
      </c>
      <c r="B9" s="135" t="s">
        <v>173</v>
      </c>
      <c r="C9" s="88"/>
      <c r="D9" s="156" t="s">
        <v>26</v>
      </c>
      <c r="E9" s="157"/>
      <c r="F9" s="157"/>
      <c r="G9" s="158" t="s">
        <v>3</v>
      </c>
      <c r="H9" s="159"/>
      <c r="I9" s="160"/>
      <c r="J9" s="161">
        <f t="shared" ref="J9:J76" si="3">+K9+L9</f>
        <v>2890133</v>
      </c>
      <c r="K9" s="162">
        <f>K10</f>
        <v>2890133</v>
      </c>
      <c r="L9" s="163">
        <f>L10</f>
        <v>0</v>
      </c>
      <c r="M9" s="163">
        <f>M10</f>
        <v>0</v>
      </c>
      <c r="N9" s="30">
        <f>SUM(O9:W9)</f>
        <v>0</v>
      </c>
      <c r="O9" s="58"/>
      <c r="P9" s="58"/>
      <c r="Q9" s="58"/>
      <c r="R9" s="58"/>
      <c r="S9" s="58"/>
      <c r="T9" s="58"/>
      <c r="U9" s="58"/>
      <c r="V9" s="58"/>
      <c r="W9" s="58"/>
      <c r="X9" s="58"/>
      <c r="Y9" s="32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32">
        <f>Y9+N9</f>
        <v>0</v>
      </c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175"/>
    </row>
    <row r="10" spans="1:59" s="176" customFormat="1" ht="39" x14ac:dyDescent="0.3">
      <c r="A10" s="134" t="str">
        <f t="shared" si="2"/>
        <v>п</v>
      </c>
      <c r="B10" s="135" t="s">
        <v>173</v>
      </c>
      <c r="C10" s="88"/>
      <c r="D10" s="156" t="s">
        <v>25</v>
      </c>
      <c r="E10" s="157"/>
      <c r="F10" s="157"/>
      <c r="G10" s="158" t="s">
        <v>3</v>
      </c>
      <c r="H10" s="159"/>
      <c r="I10" s="160"/>
      <c r="J10" s="161">
        <f>+K10+L10</f>
        <v>2890133</v>
      </c>
      <c r="K10" s="162">
        <f>SUM(K11)</f>
        <v>2890133</v>
      </c>
      <c r="L10" s="162">
        <f>SUM(L11)</f>
        <v>0</v>
      </c>
      <c r="M10" s="162">
        <f>SUM(M11)</f>
        <v>0</v>
      </c>
      <c r="N10" s="30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32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32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175"/>
    </row>
    <row r="11" spans="1:59" s="174" customFormat="1" ht="37.5" x14ac:dyDescent="0.3">
      <c r="A11" s="134" t="str">
        <f t="shared" si="2"/>
        <v>п</v>
      </c>
      <c r="B11" s="135" t="s">
        <v>173</v>
      </c>
      <c r="C11" s="88" t="s">
        <v>144</v>
      </c>
      <c r="D11" s="189" t="s">
        <v>181</v>
      </c>
      <c r="E11" s="164" t="s">
        <v>182</v>
      </c>
      <c r="F11" s="165" t="s">
        <v>154</v>
      </c>
      <c r="G11" s="166" t="s">
        <v>83</v>
      </c>
      <c r="H11" s="167"/>
      <c r="I11" s="168"/>
      <c r="J11" s="169">
        <f t="shared" si="3"/>
        <v>2890133</v>
      </c>
      <c r="K11" s="170">
        <v>2890133</v>
      </c>
      <c r="L11" s="171"/>
      <c r="M11" s="171"/>
      <c r="N11" s="30">
        <f>SUM(O11:W11)</f>
        <v>0</v>
      </c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2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2">
        <f>Y11+N11</f>
        <v>0</v>
      </c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175"/>
    </row>
    <row r="12" spans="1:59" s="79" customFormat="1" ht="46.5" hidden="1" customHeight="1" x14ac:dyDescent="0.3">
      <c r="A12" s="27" t="str">
        <f t="shared" si="2"/>
        <v/>
      </c>
      <c r="B12" s="135" t="s">
        <v>173</v>
      </c>
      <c r="C12" s="27" t="str">
        <f t="shared" si="2"/>
        <v/>
      </c>
      <c r="D12" s="436"/>
      <c r="E12" s="339"/>
      <c r="F12" s="264"/>
      <c r="G12" s="196" t="s">
        <v>20</v>
      </c>
      <c r="H12" s="347"/>
      <c r="I12" s="106"/>
      <c r="J12" s="199">
        <f t="shared" si="3"/>
        <v>0</v>
      </c>
      <c r="K12" s="268"/>
      <c r="L12" s="338"/>
      <c r="M12" s="338"/>
      <c r="N12" s="76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8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8"/>
      <c r="BG12" s="92"/>
    </row>
    <row r="13" spans="1:59" s="79" customFormat="1" ht="45.75" hidden="1" customHeight="1" x14ac:dyDescent="0.3">
      <c r="A13" s="27" t="str">
        <f t="shared" ref="A13" si="4">IF(J13=0,"","п")</f>
        <v/>
      </c>
      <c r="B13" s="135" t="s">
        <v>173</v>
      </c>
      <c r="C13" s="89"/>
      <c r="D13" s="436"/>
      <c r="E13" s="339"/>
      <c r="F13" s="264"/>
      <c r="G13" s="196" t="s">
        <v>140</v>
      </c>
      <c r="H13" s="347"/>
      <c r="I13" s="106"/>
      <c r="J13" s="199">
        <f t="shared" si="3"/>
        <v>0</v>
      </c>
      <c r="K13" s="268"/>
      <c r="L13" s="338"/>
      <c r="M13" s="338"/>
      <c r="N13" s="76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8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8"/>
      <c r="BG13" s="92"/>
    </row>
    <row r="14" spans="1:59" s="176" customFormat="1" ht="39" x14ac:dyDescent="0.3">
      <c r="A14" s="134" t="str">
        <f t="shared" si="2"/>
        <v>п</v>
      </c>
      <c r="B14" s="135" t="s">
        <v>174</v>
      </c>
      <c r="C14" s="28"/>
      <c r="D14" s="177" t="s">
        <v>27</v>
      </c>
      <c r="E14" s="177"/>
      <c r="F14" s="177"/>
      <c r="G14" s="178" t="s">
        <v>17</v>
      </c>
      <c r="H14" s="179"/>
      <c r="I14" s="180"/>
      <c r="J14" s="181">
        <f>+K14+L14</f>
        <v>3934040</v>
      </c>
      <c r="K14" s="182">
        <f>+K15</f>
        <v>3934040</v>
      </c>
      <c r="L14" s="183">
        <f>+L15</f>
        <v>0</v>
      </c>
      <c r="M14" s="183">
        <f>+M15</f>
        <v>0</v>
      </c>
      <c r="N14" s="30">
        <f>SUM(O14:W14)</f>
        <v>0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32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32">
        <f>Y14+N14</f>
        <v>0</v>
      </c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175"/>
    </row>
    <row r="15" spans="1:59" s="176" customFormat="1" ht="39" x14ac:dyDescent="0.3">
      <c r="A15" s="134" t="str">
        <f t="shared" si="2"/>
        <v>п</v>
      </c>
      <c r="C15" s="28"/>
      <c r="D15" s="177" t="s">
        <v>28</v>
      </c>
      <c r="E15" s="177"/>
      <c r="F15" s="177"/>
      <c r="G15" s="178" t="s">
        <v>17</v>
      </c>
      <c r="H15" s="179"/>
      <c r="I15" s="180"/>
      <c r="J15" s="181">
        <f t="shared" si="3"/>
        <v>3934040</v>
      </c>
      <c r="K15" s="182">
        <f>SUM(K16:K22)</f>
        <v>3934040</v>
      </c>
      <c r="L15" s="182">
        <f>SUM(L16:L22)</f>
        <v>0</v>
      </c>
      <c r="M15" s="182">
        <f>SUM(M16:M22)</f>
        <v>0</v>
      </c>
      <c r="N15" s="30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32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32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175"/>
    </row>
    <row r="16" spans="1:59" s="33" customFormat="1" ht="21.95" hidden="1" customHeight="1" x14ac:dyDescent="0.25">
      <c r="A16" s="27" t="str">
        <f t="shared" si="2"/>
        <v/>
      </c>
      <c r="B16" s="28" t="s">
        <v>174</v>
      </c>
      <c r="C16" s="28"/>
      <c r="D16" s="189"/>
      <c r="E16" s="164"/>
      <c r="F16" s="165"/>
      <c r="G16" s="166"/>
      <c r="H16" s="193"/>
      <c r="I16" s="95"/>
      <c r="J16" s="95">
        <f t="shared" si="3"/>
        <v>0</v>
      </c>
      <c r="K16" s="37"/>
      <c r="L16" s="35"/>
      <c r="M16" s="35"/>
      <c r="N16" s="30">
        <f>SUM(O16:W16)</f>
        <v>0</v>
      </c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2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2">
        <f>Y16+N16</f>
        <v>0</v>
      </c>
      <c r="BG16" s="92"/>
    </row>
    <row r="17" spans="1:59" s="174" customFormat="1" ht="37.5" x14ac:dyDescent="0.3">
      <c r="A17" s="134" t="str">
        <f t="shared" si="2"/>
        <v>п</v>
      </c>
      <c r="B17" s="135" t="s">
        <v>174</v>
      </c>
      <c r="C17" s="28"/>
      <c r="D17" s="189" t="s">
        <v>29</v>
      </c>
      <c r="E17" s="164" t="s">
        <v>30</v>
      </c>
      <c r="F17" s="165" t="s">
        <v>168</v>
      </c>
      <c r="G17" s="166" t="s">
        <v>31</v>
      </c>
      <c r="H17" s="167"/>
      <c r="I17" s="168"/>
      <c r="J17" s="169">
        <f t="shared" si="3"/>
        <v>7560</v>
      </c>
      <c r="K17" s="170">
        <v>7560</v>
      </c>
      <c r="L17" s="184"/>
      <c r="M17" s="184"/>
      <c r="N17" s="30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2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2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175"/>
    </row>
    <row r="18" spans="1:59" s="174" customFormat="1" ht="56.25" x14ac:dyDescent="0.3">
      <c r="A18" s="134" t="str">
        <f t="shared" si="2"/>
        <v>п</v>
      </c>
      <c r="B18" s="135" t="s">
        <v>174</v>
      </c>
      <c r="C18" s="28"/>
      <c r="D18" s="189" t="s">
        <v>32</v>
      </c>
      <c r="E18" s="164" t="s">
        <v>33</v>
      </c>
      <c r="F18" s="165" t="s">
        <v>168</v>
      </c>
      <c r="G18" s="166" t="s">
        <v>169</v>
      </c>
      <c r="H18" s="167"/>
      <c r="I18" s="168"/>
      <c r="J18" s="169">
        <f t="shared" si="3"/>
        <v>3043000</v>
      </c>
      <c r="K18" s="170">
        <v>3043000</v>
      </c>
      <c r="L18" s="184"/>
      <c r="M18" s="184"/>
      <c r="N18" s="30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2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2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175"/>
    </row>
    <row r="19" spans="1:59" s="174" customFormat="1" ht="56.25" x14ac:dyDescent="0.3">
      <c r="A19" s="134" t="str">
        <f t="shared" si="2"/>
        <v>п</v>
      </c>
      <c r="B19" s="135" t="s">
        <v>174</v>
      </c>
      <c r="C19" s="28"/>
      <c r="D19" s="189" t="s">
        <v>34</v>
      </c>
      <c r="E19" s="164" t="s">
        <v>35</v>
      </c>
      <c r="F19" s="165" t="s">
        <v>168</v>
      </c>
      <c r="G19" s="166" t="s">
        <v>170</v>
      </c>
      <c r="H19" s="167"/>
      <c r="I19" s="168"/>
      <c r="J19" s="169">
        <f t="shared" si="3"/>
        <v>46400</v>
      </c>
      <c r="K19" s="170">
        <v>46400</v>
      </c>
      <c r="L19" s="184"/>
      <c r="M19" s="184"/>
      <c r="N19" s="30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2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2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175"/>
    </row>
    <row r="20" spans="1:59" s="174" customFormat="1" ht="119.25" customHeight="1" x14ac:dyDescent="0.3">
      <c r="A20" s="134" t="str">
        <f t="shared" si="2"/>
        <v>п</v>
      </c>
      <c r="B20" s="135" t="s">
        <v>174</v>
      </c>
      <c r="C20" s="28"/>
      <c r="D20" s="189" t="s">
        <v>36</v>
      </c>
      <c r="E20" s="164" t="s">
        <v>37</v>
      </c>
      <c r="F20" s="165" t="s">
        <v>164</v>
      </c>
      <c r="G20" s="166" t="s">
        <v>126</v>
      </c>
      <c r="H20" s="185"/>
      <c r="I20" s="186"/>
      <c r="J20" s="169">
        <f t="shared" si="3"/>
        <v>397000</v>
      </c>
      <c r="K20" s="170">
        <v>397000</v>
      </c>
      <c r="L20" s="184">
        <f>+L22</f>
        <v>0</v>
      </c>
      <c r="M20" s="184">
        <f>+M22</f>
        <v>0</v>
      </c>
      <c r="N20" s="30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2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2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175"/>
    </row>
    <row r="21" spans="1:59" s="174" customFormat="1" ht="38.25" thickBot="1" x14ac:dyDescent="0.35">
      <c r="A21" s="134" t="str">
        <f t="shared" si="2"/>
        <v>п</v>
      </c>
      <c r="B21" s="135" t="s">
        <v>174</v>
      </c>
      <c r="C21" s="28"/>
      <c r="D21" s="189" t="s">
        <v>183</v>
      </c>
      <c r="E21" s="164" t="s">
        <v>182</v>
      </c>
      <c r="F21" s="165" t="s">
        <v>154</v>
      </c>
      <c r="G21" s="166" t="s">
        <v>83</v>
      </c>
      <c r="H21" s="167"/>
      <c r="I21" s="168"/>
      <c r="J21" s="169">
        <f>+K21+L21</f>
        <v>440080</v>
      </c>
      <c r="K21" s="170">
        <v>440080</v>
      </c>
      <c r="L21" s="184"/>
      <c r="M21" s="184"/>
      <c r="N21" s="30">
        <f>SUM(O21:W21)</f>
        <v>0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2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2">
        <f>Y21+N21</f>
        <v>0</v>
      </c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175"/>
    </row>
    <row r="22" spans="1:59" s="33" customFormat="1" ht="19.5" hidden="1" thickBot="1" x14ac:dyDescent="0.3">
      <c r="A22" s="27" t="str">
        <f t="shared" si="2"/>
        <v/>
      </c>
      <c r="B22" s="28" t="s">
        <v>174</v>
      </c>
      <c r="C22" s="28"/>
      <c r="D22" s="189"/>
      <c r="E22" s="164"/>
      <c r="F22" s="165"/>
      <c r="G22" s="166"/>
      <c r="H22" s="167"/>
      <c r="I22" s="95"/>
      <c r="J22" s="111">
        <f t="shared" si="3"/>
        <v>0</v>
      </c>
      <c r="K22" s="37"/>
      <c r="L22" s="35"/>
      <c r="M22" s="35"/>
      <c r="N22" s="30">
        <f>SUM(O22:W22)</f>
        <v>0</v>
      </c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2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2">
        <f>Y22+N22</f>
        <v>0</v>
      </c>
      <c r="BG22" s="92"/>
    </row>
    <row r="23" spans="1:59" s="174" customFormat="1" ht="114" customHeight="1" x14ac:dyDescent="0.3">
      <c r="A23" s="134" t="str">
        <f t="shared" si="2"/>
        <v>п</v>
      </c>
      <c r="B23" s="135"/>
      <c r="C23" s="28"/>
      <c r="D23" s="149"/>
      <c r="E23" s="148"/>
      <c r="F23" s="149"/>
      <c r="G23" s="150"/>
      <c r="H23" s="151" t="s">
        <v>229</v>
      </c>
      <c r="I23" s="152" t="s">
        <v>125</v>
      </c>
      <c r="J23" s="153">
        <f t="shared" si="3"/>
        <v>14334476</v>
      </c>
      <c r="K23" s="154">
        <f t="shared" ref="K23:M24" si="5">+K24</f>
        <v>14334476</v>
      </c>
      <c r="L23" s="154">
        <f t="shared" si="5"/>
        <v>0</v>
      </c>
      <c r="M23" s="154">
        <f t="shared" si="5"/>
        <v>0</v>
      </c>
      <c r="N23" s="30">
        <f>SUM(O23:W23)</f>
        <v>0</v>
      </c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2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2">
        <f>Y23+N23</f>
        <v>0</v>
      </c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175"/>
    </row>
    <row r="24" spans="1:59" s="176" customFormat="1" ht="39" x14ac:dyDescent="0.3">
      <c r="A24" s="134" t="str">
        <f t="shared" si="2"/>
        <v>п</v>
      </c>
      <c r="B24" s="135" t="s">
        <v>173</v>
      </c>
      <c r="C24" s="88"/>
      <c r="D24" s="156" t="s">
        <v>26</v>
      </c>
      <c r="E24" s="156"/>
      <c r="F24" s="156"/>
      <c r="G24" s="158" t="s">
        <v>3</v>
      </c>
      <c r="H24" s="159"/>
      <c r="I24" s="160"/>
      <c r="J24" s="161">
        <f t="shared" si="3"/>
        <v>14334476</v>
      </c>
      <c r="K24" s="162">
        <f t="shared" si="5"/>
        <v>14334476</v>
      </c>
      <c r="L24" s="162">
        <f t="shared" si="5"/>
        <v>0</v>
      </c>
      <c r="M24" s="162">
        <f t="shared" si="5"/>
        <v>0</v>
      </c>
      <c r="N24" s="30">
        <f>SUM(O24:W24)</f>
        <v>0</v>
      </c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>
        <f>Y24+N24</f>
        <v>0</v>
      </c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175"/>
    </row>
    <row r="25" spans="1:59" s="176" customFormat="1" ht="39" x14ac:dyDescent="0.3">
      <c r="A25" s="134" t="str">
        <f t="shared" si="2"/>
        <v>п</v>
      </c>
      <c r="B25" s="135" t="s">
        <v>173</v>
      </c>
      <c r="C25" s="88"/>
      <c r="D25" s="156" t="s">
        <v>25</v>
      </c>
      <c r="E25" s="156"/>
      <c r="F25" s="156"/>
      <c r="G25" s="158" t="s">
        <v>3</v>
      </c>
      <c r="H25" s="159"/>
      <c r="I25" s="160"/>
      <c r="J25" s="161">
        <f>+K25+L25</f>
        <v>14334476</v>
      </c>
      <c r="K25" s="162">
        <f>SUM(K26)+K29</f>
        <v>14334476</v>
      </c>
      <c r="L25" s="162">
        <f>SUM(L26)+L29</f>
        <v>0</v>
      </c>
      <c r="M25" s="162">
        <f>SUM(M26)+M29</f>
        <v>0</v>
      </c>
      <c r="N25" s="30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175"/>
    </row>
    <row r="26" spans="1:59" s="174" customFormat="1" ht="38.25" thickBot="1" x14ac:dyDescent="0.35">
      <c r="A26" s="134" t="str">
        <f>IF(J26=0,"","п")</f>
        <v>п</v>
      </c>
      <c r="B26" s="135" t="s">
        <v>173</v>
      </c>
      <c r="C26" s="88"/>
      <c r="D26" s="189" t="s">
        <v>41</v>
      </c>
      <c r="E26" s="187" t="s">
        <v>167</v>
      </c>
      <c r="F26" s="188" t="s">
        <v>156</v>
      </c>
      <c r="G26" s="166" t="s">
        <v>165</v>
      </c>
      <c r="H26" s="167"/>
      <c r="I26" s="168"/>
      <c r="J26" s="169">
        <f>+K26+L26</f>
        <v>14334476</v>
      </c>
      <c r="K26" s="170">
        <v>14334476</v>
      </c>
      <c r="L26" s="184"/>
      <c r="M26" s="184"/>
      <c r="N26" s="30">
        <f>SUM(O26:W26)</f>
        <v>0</v>
      </c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2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2">
        <f>Y26+N26</f>
        <v>0</v>
      </c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175"/>
    </row>
    <row r="27" spans="1:59" s="79" customFormat="1" ht="38.25" hidden="1" thickBot="1" x14ac:dyDescent="0.35">
      <c r="A27" s="128" t="str">
        <f>IF(J27=0,"","п")</f>
        <v/>
      </c>
      <c r="B27" s="86" t="s">
        <v>173</v>
      </c>
      <c r="C27" s="89"/>
      <c r="D27" s="437"/>
      <c r="E27" s="341"/>
      <c r="F27" s="361"/>
      <c r="G27" s="196" t="s">
        <v>212</v>
      </c>
      <c r="H27" s="261"/>
      <c r="I27" s="108"/>
      <c r="J27" s="112">
        <f>+K27+L27</f>
        <v>0</v>
      </c>
      <c r="K27" s="34"/>
      <c r="L27" s="129"/>
      <c r="M27" s="129"/>
      <c r="N27" s="76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78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78"/>
      <c r="BG27" s="92"/>
    </row>
    <row r="28" spans="1:59" s="79" customFormat="1" ht="38.25" hidden="1" thickBot="1" x14ac:dyDescent="0.35">
      <c r="A28" s="128" t="str">
        <f t="shared" si="2"/>
        <v/>
      </c>
      <c r="B28" s="86" t="s">
        <v>173</v>
      </c>
      <c r="C28" s="89"/>
      <c r="D28" s="438"/>
      <c r="E28" s="341"/>
      <c r="F28" s="361"/>
      <c r="G28" s="419" t="s">
        <v>20</v>
      </c>
      <c r="H28" s="218"/>
      <c r="I28" s="98"/>
      <c r="J28" s="116">
        <f t="shared" si="3"/>
        <v>0</v>
      </c>
      <c r="K28" s="82"/>
      <c r="L28" s="130"/>
      <c r="M28" s="130"/>
      <c r="N28" s="76">
        <f>SUM(O28:W28)</f>
        <v>0</v>
      </c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78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78">
        <f>Y28+N28</f>
        <v>0</v>
      </c>
      <c r="BG28" s="92"/>
    </row>
    <row r="29" spans="1:59" s="33" customFormat="1" ht="57" hidden="1" thickBot="1" x14ac:dyDescent="0.3">
      <c r="A29" s="128" t="str">
        <f>IF(J29=0,"","п")</f>
        <v/>
      </c>
      <c r="B29" s="86" t="s">
        <v>173</v>
      </c>
      <c r="C29" s="88"/>
      <c r="D29" s="165" t="s">
        <v>243</v>
      </c>
      <c r="E29" s="164">
        <v>7363</v>
      </c>
      <c r="F29" s="165" t="s">
        <v>148</v>
      </c>
      <c r="G29" s="166" t="s">
        <v>94</v>
      </c>
      <c r="H29" s="167"/>
      <c r="I29" s="95"/>
      <c r="J29" s="111">
        <f>+K29+L29</f>
        <v>0</v>
      </c>
      <c r="K29" s="37"/>
      <c r="L29" s="37"/>
      <c r="M29" s="37"/>
      <c r="N29" s="30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2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2"/>
      <c r="BG29" s="92"/>
    </row>
    <row r="30" spans="1:59" s="79" customFormat="1" ht="38.25" hidden="1" thickBot="1" x14ac:dyDescent="0.35">
      <c r="A30" s="128" t="str">
        <f>IF(J30=0,"","п")</f>
        <v/>
      </c>
      <c r="B30" s="86" t="s">
        <v>173</v>
      </c>
      <c r="C30" s="89"/>
      <c r="D30" s="439"/>
      <c r="E30" s="194"/>
      <c r="F30" s="195"/>
      <c r="G30" s="217" t="s">
        <v>20</v>
      </c>
      <c r="H30" s="261"/>
      <c r="I30" s="108"/>
      <c r="J30" s="112">
        <f>+K30+L30</f>
        <v>0</v>
      </c>
      <c r="K30" s="34"/>
      <c r="L30" s="129"/>
      <c r="M30" s="129"/>
      <c r="N30" s="76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78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78"/>
      <c r="BG30" s="92"/>
    </row>
    <row r="31" spans="1:59" s="79" customFormat="1" ht="19.5" hidden="1" thickBot="1" x14ac:dyDescent="0.35">
      <c r="A31" s="128"/>
      <c r="B31" s="86"/>
      <c r="C31" s="89"/>
      <c r="D31" s="437"/>
      <c r="E31" s="340"/>
      <c r="F31" s="362"/>
      <c r="G31" s="196"/>
      <c r="H31" s="347"/>
      <c r="I31" s="106"/>
      <c r="J31" s="117"/>
      <c r="K31" s="75"/>
      <c r="L31" s="75"/>
      <c r="M31" s="75"/>
      <c r="N31" s="76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78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78"/>
      <c r="BG31" s="92"/>
    </row>
    <row r="32" spans="1:59" s="33" customFormat="1" ht="101.25" hidden="1" customHeight="1" x14ac:dyDescent="0.3">
      <c r="A32" s="27" t="str">
        <f t="shared" si="2"/>
        <v/>
      </c>
      <c r="B32" s="28"/>
      <c r="C32" s="28"/>
      <c r="D32" s="149"/>
      <c r="E32" s="148"/>
      <c r="F32" s="149"/>
      <c r="G32" s="150"/>
      <c r="H32" s="151" t="s">
        <v>123</v>
      </c>
      <c r="I32" s="152" t="s">
        <v>124</v>
      </c>
      <c r="J32" s="109">
        <f t="shared" si="3"/>
        <v>0</v>
      </c>
      <c r="K32" s="29">
        <f>+K33</f>
        <v>0</v>
      </c>
      <c r="L32" s="29">
        <f>+L33</f>
        <v>0</v>
      </c>
      <c r="M32" s="29">
        <f>+M33</f>
        <v>0</v>
      </c>
      <c r="N32" s="30">
        <f>SUM(O32:W32)</f>
        <v>0</v>
      </c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2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2">
        <f>Y32+N32</f>
        <v>0</v>
      </c>
      <c r="BG32" s="92"/>
    </row>
    <row r="33" spans="1:59" s="44" customFormat="1" ht="39.75" hidden="1" thickBot="1" x14ac:dyDescent="0.3">
      <c r="A33" s="27" t="str">
        <f t="shared" si="2"/>
        <v/>
      </c>
      <c r="B33" s="28" t="s">
        <v>173</v>
      </c>
      <c r="C33" s="88"/>
      <c r="D33" s="156" t="s">
        <v>26</v>
      </c>
      <c r="E33" s="156"/>
      <c r="F33" s="156"/>
      <c r="G33" s="158" t="s">
        <v>3</v>
      </c>
      <c r="H33" s="159"/>
      <c r="I33" s="103"/>
      <c r="J33" s="110">
        <f t="shared" si="3"/>
        <v>0</v>
      </c>
      <c r="K33" s="57">
        <f t="shared" ref="K33:M34" si="6">SUM(K34)</f>
        <v>0</v>
      </c>
      <c r="L33" s="57">
        <f t="shared" si="6"/>
        <v>0</v>
      </c>
      <c r="M33" s="57">
        <f t="shared" si="6"/>
        <v>0</v>
      </c>
      <c r="N33" s="30">
        <f>SUM(O33:W33)</f>
        <v>0</v>
      </c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>
        <f>Y33+N33</f>
        <v>0</v>
      </c>
      <c r="BG33" s="92"/>
    </row>
    <row r="34" spans="1:59" s="44" customFormat="1" ht="39.75" hidden="1" thickBot="1" x14ac:dyDescent="0.3">
      <c r="A34" s="27" t="str">
        <f t="shared" si="2"/>
        <v/>
      </c>
      <c r="B34" s="28" t="s">
        <v>173</v>
      </c>
      <c r="C34" s="88"/>
      <c r="D34" s="156" t="s">
        <v>25</v>
      </c>
      <c r="E34" s="156"/>
      <c r="F34" s="156"/>
      <c r="G34" s="158" t="s">
        <v>3</v>
      </c>
      <c r="H34" s="159"/>
      <c r="I34" s="103"/>
      <c r="J34" s="110">
        <f t="shared" si="3"/>
        <v>0</v>
      </c>
      <c r="K34" s="57">
        <f t="shared" si="6"/>
        <v>0</v>
      </c>
      <c r="L34" s="57">
        <f t="shared" si="6"/>
        <v>0</v>
      </c>
      <c r="M34" s="57">
        <f t="shared" si="6"/>
        <v>0</v>
      </c>
      <c r="N34" s="30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BG34" s="92"/>
    </row>
    <row r="35" spans="1:59" s="33" customFormat="1" ht="38.25" hidden="1" thickBot="1" x14ac:dyDescent="0.3">
      <c r="A35" s="27" t="str">
        <f t="shared" si="2"/>
        <v/>
      </c>
      <c r="B35" s="28" t="s">
        <v>173</v>
      </c>
      <c r="C35" s="90"/>
      <c r="D35" s="189" t="s">
        <v>41</v>
      </c>
      <c r="E35" s="189" t="s">
        <v>167</v>
      </c>
      <c r="F35" s="189" t="s">
        <v>156</v>
      </c>
      <c r="G35" s="166" t="s">
        <v>165</v>
      </c>
      <c r="H35" s="167"/>
      <c r="I35" s="95"/>
      <c r="J35" s="111">
        <f t="shared" si="3"/>
        <v>0</v>
      </c>
      <c r="K35" s="37"/>
      <c r="L35" s="37"/>
      <c r="M35" s="37"/>
      <c r="N35" s="62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BG35" s="92"/>
    </row>
    <row r="36" spans="1:59" s="174" customFormat="1" ht="138" customHeight="1" x14ac:dyDescent="0.3">
      <c r="A36" s="134" t="str">
        <f>IF(J36=0,"","п")</f>
        <v>п</v>
      </c>
      <c r="B36" s="135"/>
      <c r="C36" s="28"/>
      <c r="D36" s="149"/>
      <c r="E36" s="148"/>
      <c r="F36" s="149"/>
      <c r="G36" s="150"/>
      <c r="H36" s="151" t="s">
        <v>250</v>
      </c>
      <c r="I36" s="152" t="s">
        <v>251</v>
      </c>
      <c r="J36" s="153">
        <f>+K36+L36</f>
        <v>2734821</v>
      </c>
      <c r="K36" s="154">
        <f>+K37</f>
        <v>2734821</v>
      </c>
      <c r="L36" s="154">
        <f>+L37</f>
        <v>0</v>
      </c>
      <c r="M36" s="154">
        <f>+M37</f>
        <v>0</v>
      </c>
      <c r="N36" s="30">
        <f>SUM(O36:W36)</f>
        <v>0</v>
      </c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2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2">
        <f>Y36+N36</f>
        <v>0</v>
      </c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175"/>
    </row>
    <row r="37" spans="1:59" s="176" customFormat="1" ht="39" x14ac:dyDescent="0.3">
      <c r="A37" s="134" t="str">
        <f>IF(J37=0,"","п")</f>
        <v>п</v>
      </c>
      <c r="B37" s="135" t="s">
        <v>173</v>
      </c>
      <c r="C37" s="88"/>
      <c r="D37" s="156" t="s">
        <v>26</v>
      </c>
      <c r="E37" s="156"/>
      <c r="F37" s="156"/>
      <c r="G37" s="158" t="s">
        <v>3</v>
      </c>
      <c r="H37" s="159"/>
      <c r="I37" s="160"/>
      <c r="J37" s="161">
        <f>+K37+L37</f>
        <v>2734821</v>
      </c>
      <c r="K37" s="162">
        <f t="shared" ref="K37:M38" si="7">SUM(K38)</f>
        <v>2734821</v>
      </c>
      <c r="L37" s="162">
        <f t="shared" si="7"/>
        <v>0</v>
      </c>
      <c r="M37" s="162">
        <f t="shared" si="7"/>
        <v>0</v>
      </c>
      <c r="N37" s="30">
        <f>SUM(O37:W37)</f>
        <v>0</v>
      </c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>
        <f>Y37+N37</f>
        <v>0</v>
      </c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175"/>
    </row>
    <row r="38" spans="1:59" s="176" customFormat="1" ht="39" x14ac:dyDescent="0.3">
      <c r="A38" s="134" t="str">
        <f>IF(J38=0,"","п")</f>
        <v>п</v>
      </c>
      <c r="B38" s="135" t="s">
        <v>173</v>
      </c>
      <c r="C38" s="88"/>
      <c r="D38" s="156" t="s">
        <v>25</v>
      </c>
      <c r="E38" s="156"/>
      <c r="F38" s="156"/>
      <c r="G38" s="158" t="s">
        <v>3</v>
      </c>
      <c r="H38" s="159"/>
      <c r="I38" s="160"/>
      <c r="J38" s="161">
        <f>+K38+L38</f>
        <v>2734821</v>
      </c>
      <c r="K38" s="162">
        <f>SUM(K39)</f>
        <v>2734821</v>
      </c>
      <c r="L38" s="162">
        <f t="shared" si="7"/>
        <v>0</v>
      </c>
      <c r="M38" s="162">
        <f t="shared" si="7"/>
        <v>0</v>
      </c>
      <c r="N38" s="30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175"/>
    </row>
    <row r="39" spans="1:59" s="174" customFormat="1" ht="26.25" customHeight="1" thickBot="1" x14ac:dyDescent="0.35">
      <c r="A39" s="134" t="str">
        <f>IF(J39=0,"","п")</f>
        <v>п</v>
      </c>
      <c r="B39" s="135" t="s">
        <v>173</v>
      </c>
      <c r="C39" s="88"/>
      <c r="D39" s="189" t="s">
        <v>107</v>
      </c>
      <c r="E39" s="165" t="s">
        <v>108</v>
      </c>
      <c r="F39" s="165" t="s">
        <v>109</v>
      </c>
      <c r="G39" s="166" t="s">
        <v>110</v>
      </c>
      <c r="H39" s="167"/>
      <c r="I39" s="168"/>
      <c r="J39" s="169">
        <f>+K39+L39</f>
        <v>2734821</v>
      </c>
      <c r="K39" s="170">
        <v>2734821</v>
      </c>
      <c r="L39" s="170"/>
      <c r="M39" s="170"/>
      <c r="N39" s="30">
        <f>SUM(O39:W39)</f>
        <v>0</v>
      </c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2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2">
        <f>Y39+N39</f>
        <v>0</v>
      </c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175"/>
    </row>
    <row r="40" spans="1:59" s="33" customFormat="1" ht="75.75" hidden="1" thickBot="1" x14ac:dyDescent="0.3">
      <c r="A40" s="27" t="str">
        <f t="shared" si="2"/>
        <v/>
      </c>
      <c r="B40" s="28"/>
      <c r="C40" s="28"/>
      <c r="D40" s="149"/>
      <c r="E40" s="148"/>
      <c r="F40" s="149"/>
      <c r="G40" s="150"/>
      <c r="H40" s="151" t="s">
        <v>223</v>
      </c>
      <c r="I40" s="102" t="s">
        <v>224</v>
      </c>
      <c r="J40" s="109">
        <f t="shared" si="3"/>
        <v>0</v>
      </c>
      <c r="K40" s="29">
        <f>+K41</f>
        <v>0</v>
      </c>
      <c r="L40" s="29">
        <f>+L41</f>
        <v>0</v>
      </c>
      <c r="M40" s="29">
        <f>+M41</f>
        <v>0</v>
      </c>
      <c r="N40" s="30">
        <f>SUM(O40:W40)</f>
        <v>0</v>
      </c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2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2">
        <f>Y40+N40</f>
        <v>0</v>
      </c>
      <c r="BG40" s="92"/>
    </row>
    <row r="41" spans="1:59" s="44" customFormat="1" ht="39.75" hidden="1" thickBot="1" x14ac:dyDescent="0.3">
      <c r="A41" s="27" t="str">
        <f t="shared" si="2"/>
        <v/>
      </c>
      <c r="B41" s="28" t="s">
        <v>173</v>
      </c>
      <c r="C41" s="88"/>
      <c r="D41" s="156" t="s">
        <v>26</v>
      </c>
      <c r="E41" s="156"/>
      <c r="F41" s="156"/>
      <c r="G41" s="158" t="s">
        <v>3</v>
      </c>
      <c r="H41" s="159"/>
      <c r="I41" s="103"/>
      <c r="J41" s="110">
        <f t="shared" si="3"/>
        <v>0</v>
      </c>
      <c r="K41" s="57">
        <f t="shared" ref="K41:M42" si="8">SUM(K42)</f>
        <v>0</v>
      </c>
      <c r="L41" s="57">
        <f t="shared" si="8"/>
        <v>0</v>
      </c>
      <c r="M41" s="57">
        <f t="shared" si="8"/>
        <v>0</v>
      </c>
      <c r="N41" s="30">
        <f>SUM(O41:W41)</f>
        <v>0</v>
      </c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>
        <f>Y41+N41</f>
        <v>0</v>
      </c>
      <c r="BG41" s="92"/>
    </row>
    <row r="42" spans="1:59" s="44" customFormat="1" ht="39.75" hidden="1" thickBot="1" x14ac:dyDescent="0.3">
      <c r="A42" s="27" t="str">
        <f t="shared" si="2"/>
        <v/>
      </c>
      <c r="B42" s="28" t="s">
        <v>173</v>
      </c>
      <c r="C42" s="88"/>
      <c r="D42" s="156" t="s">
        <v>25</v>
      </c>
      <c r="E42" s="156"/>
      <c r="F42" s="156"/>
      <c r="G42" s="158" t="s">
        <v>3</v>
      </c>
      <c r="H42" s="159"/>
      <c r="I42" s="103"/>
      <c r="J42" s="110">
        <f t="shared" si="3"/>
        <v>0</v>
      </c>
      <c r="K42" s="57">
        <f>SUM(K43)</f>
        <v>0</v>
      </c>
      <c r="L42" s="57">
        <f t="shared" si="8"/>
        <v>0</v>
      </c>
      <c r="M42" s="57">
        <f t="shared" si="8"/>
        <v>0</v>
      </c>
      <c r="N42" s="30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BG42" s="92"/>
    </row>
    <row r="43" spans="1:59" s="33" customFormat="1" ht="57" hidden="1" thickBot="1" x14ac:dyDescent="0.3">
      <c r="A43" s="27" t="str">
        <f t="shared" si="2"/>
        <v/>
      </c>
      <c r="B43" s="28" t="s">
        <v>173</v>
      </c>
      <c r="C43" s="88"/>
      <c r="D43" s="189" t="s">
        <v>38</v>
      </c>
      <c r="E43" s="165" t="s">
        <v>39</v>
      </c>
      <c r="F43" s="165" t="s">
        <v>84</v>
      </c>
      <c r="G43" s="166" t="s">
        <v>40</v>
      </c>
      <c r="H43" s="167"/>
      <c r="I43" s="95"/>
      <c r="J43" s="111">
        <f t="shared" si="3"/>
        <v>0</v>
      </c>
      <c r="K43" s="37"/>
      <c r="L43" s="36"/>
      <c r="M43" s="36"/>
      <c r="N43" s="30">
        <f>SUM(O43:W43)</f>
        <v>0</v>
      </c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2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2">
        <f>Y43+N43</f>
        <v>0</v>
      </c>
      <c r="BG43" s="92"/>
    </row>
    <row r="44" spans="1:59" s="174" customFormat="1" ht="75" x14ac:dyDescent="0.3">
      <c r="A44" s="134" t="str">
        <f t="shared" si="2"/>
        <v>п</v>
      </c>
      <c r="B44" s="135"/>
      <c r="C44" s="28"/>
      <c r="D44" s="149"/>
      <c r="E44" s="148"/>
      <c r="F44" s="149"/>
      <c r="G44" s="150"/>
      <c r="H44" s="151" t="s">
        <v>225</v>
      </c>
      <c r="I44" s="152" t="s">
        <v>226</v>
      </c>
      <c r="J44" s="153">
        <f t="shared" si="3"/>
        <v>10926051</v>
      </c>
      <c r="K44" s="154">
        <f>+K45</f>
        <v>10926051</v>
      </c>
      <c r="L44" s="154">
        <f t="shared" ref="L44:M44" si="9">+L45</f>
        <v>0</v>
      </c>
      <c r="M44" s="154">
        <f t="shared" si="9"/>
        <v>0</v>
      </c>
      <c r="N44" s="30">
        <f>SUM(O44:W44)</f>
        <v>0</v>
      </c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2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2">
        <f>Y44+N44</f>
        <v>0</v>
      </c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175"/>
    </row>
    <row r="45" spans="1:59" s="176" customFormat="1" ht="39" x14ac:dyDescent="0.3">
      <c r="A45" s="134" t="str">
        <f t="shared" si="2"/>
        <v>п</v>
      </c>
      <c r="B45" s="135" t="s">
        <v>173</v>
      </c>
      <c r="C45" s="88"/>
      <c r="D45" s="156" t="s">
        <v>26</v>
      </c>
      <c r="E45" s="156"/>
      <c r="F45" s="156"/>
      <c r="G45" s="158" t="s">
        <v>3</v>
      </c>
      <c r="H45" s="159"/>
      <c r="I45" s="160"/>
      <c r="J45" s="161">
        <f t="shared" si="3"/>
        <v>10926051</v>
      </c>
      <c r="K45" s="162">
        <f>SUM(K46)</f>
        <v>10926051</v>
      </c>
      <c r="L45" s="162">
        <f>SUM(L46)</f>
        <v>0</v>
      </c>
      <c r="M45" s="162">
        <f>SUM(M46)</f>
        <v>0</v>
      </c>
      <c r="N45" s="30">
        <f>SUM(O45:W45)</f>
        <v>0</v>
      </c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>
        <f>Y45+N45</f>
        <v>0</v>
      </c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175"/>
    </row>
    <row r="46" spans="1:59" s="176" customFormat="1" ht="39" x14ac:dyDescent="0.3">
      <c r="A46" s="134" t="str">
        <f t="shared" si="2"/>
        <v>п</v>
      </c>
      <c r="B46" s="135" t="s">
        <v>173</v>
      </c>
      <c r="C46" s="88"/>
      <c r="D46" s="156" t="s">
        <v>25</v>
      </c>
      <c r="E46" s="156"/>
      <c r="F46" s="156"/>
      <c r="G46" s="158" t="s">
        <v>3</v>
      </c>
      <c r="H46" s="159"/>
      <c r="I46" s="160"/>
      <c r="J46" s="161">
        <f>+K46+L46</f>
        <v>10926051</v>
      </c>
      <c r="K46" s="162">
        <f>SUM(K47:K51)-K51-K49</f>
        <v>10926051</v>
      </c>
      <c r="L46" s="162">
        <f>SUM(L47:L51)-L51-L49</f>
        <v>0</v>
      </c>
      <c r="M46" s="162">
        <f>SUM(M47:M51)-M51</f>
        <v>0</v>
      </c>
      <c r="N46" s="30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175"/>
    </row>
    <row r="47" spans="1:59" s="33" customFormat="1" ht="42" hidden="1" customHeight="1" x14ac:dyDescent="0.25">
      <c r="A47" s="27" t="str">
        <f t="shared" si="2"/>
        <v/>
      </c>
      <c r="B47" s="28" t="s">
        <v>173</v>
      </c>
      <c r="C47" s="90"/>
      <c r="D47" s="189" t="s">
        <v>41</v>
      </c>
      <c r="E47" s="165" t="s">
        <v>167</v>
      </c>
      <c r="F47" s="165" t="s">
        <v>156</v>
      </c>
      <c r="G47" s="367" t="s">
        <v>165</v>
      </c>
      <c r="H47" s="167"/>
      <c r="I47" s="95"/>
      <c r="J47" s="111">
        <f t="shared" si="3"/>
        <v>0</v>
      </c>
      <c r="K47" s="37"/>
      <c r="L47" s="37"/>
      <c r="M47" s="37"/>
      <c r="N47" s="62">
        <v>0</v>
      </c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>
        <v>0</v>
      </c>
      <c r="BG47" s="92"/>
    </row>
    <row r="48" spans="1:59" s="174" customFormat="1" ht="57" thickBot="1" x14ac:dyDescent="0.35">
      <c r="A48" s="134" t="str">
        <f t="shared" si="2"/>
        <v>п</v>
      </c>
      <c r="B48" s="135" t="s">
        <v>173</v>
      </c>
      <c r="C48" s="88"/>
      <c r="D48" s="189" t="s">
        <v>38</v>
      </c>
      <c r="E48" s="165" t="s">
        <v>39</v>
      </c>
      <c r="F48" s="165" t="s">
        <v>84</v>
      </c>
      <c r="G48" s="166" t="s">
        <v>40</v>
      </c>
      <c r="H48" s="167"/>
      <c r="I48" s="168"/>
      <c r="J48" s="169">
        <f t="shared" si="3"/>
        <v>10926051</v>
      </c>
      <c r="K48" s="169">
        <v>10926051</v>
      </c>
      <c r="L48" s="170"/>
      <c r="M48" s="170"/>
      <c r="N48" s="30">
        <f>SUM(O48:W48)</f>
        <v>0</v>
      </c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2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2">
        <f>Y48+N48</f>
        <v>0</v>
      </c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175"/>
    </row>
    <row r="49" spans="1:59" s="174" customFormat="1" ht="41.25" hidden="1" customHeight="1" x14ac:dyDescent="0.35">
      <c r="A49" s="190" t="str">
        <f t="shared" ref="A49" si="10">IF(J49=0,"","п")</f>
        <v/>
      </c>
      <c r="B49" s="191" t="s">
        <v>173</v>
      </c>
      <c r="C49" s="88"/>
      <c r="D49" s="189"/>
      <c r="E49" s="165"/>
      <c r="F49" s="165"/>
      <c r="G49" s="196" t="s">
        <v>20</v>
      </c>
      <c r="H49" s="347"/>
      <c r="I49" s="106"/>
      <c r="J49" s="199">
        <f t="shared" ref="J49" si="11">+K49+L49</f>
        <v>0</v>
      </c>
      <c r="K49" s="199"/>
      <c r="L49" s="200"/>
      <c r="M49" s="170"/>
      <c r="N49" s="30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2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2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175"/>
    </row>
    <row r="50" spans="1:59" s="174" customFormat="1" ht="42" hidden="1" customHeight="1" x14ac:dyDescent="0.35">
      <c r="A50" s="134" t="str">
        <f>IF(J50=0,"","п")</f>
        <v/>
      </c>
      <c r="B50" s="135"/>
      <c r="C50" s="88"/>
      <c r="D50" s="189" t="s">
        <v>237</v>
      </c>
      <c r="E50" s="165" t="s">
        <v>238</v>
      </c>
      <c r="F50" s="165" t="s">
        <v>239</v>
      </c>
      <c r="G50" s="192" t="s">
        <v>240</v>
      </c>
      <c r="H50" s="193"/>
      <c r="I50" s="168"/>
      <c r="J50" s="169">
        <f>+K50+L50</f>
        <v>0</v>
      </c>
      <c r="K50" s="170"/>
      <c r="L50" s="171"/>
      <c r="M50" s="171"/>
      <c r="N50" s="30">
        <f>SUM(O50:W50)</f>
        <v>0</v>
      </c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2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2">
        <f>Y50+N50</f>
        <v>0</v>
      </c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175"/>
    </row>
    <row r="51" spans="1:59" s="212" customFormat="1" ht="49.5" hidden="1" customHeight="1" thickBot="1" x14ac:dyDescent="0.35">
      <c r="A51" s="190" t="str">
        <f t="shared" si="2"/>
        <v/>
      </c>
      <c r="B51" s="191" t="s">
        <v>173</v>
      </c>
      <c r="C51" s="89"/>
      <c r="D51" s="439"/>
      <c r="E51" s="194"/>
      <c r="F51" s="195"/>
      <c r="G51" s="196" t="s">
        <v>20</v>
      </c>
      <c r="H51" s="197"/>
      <c r="I51" s="198"/>
      <c r="J51" s="199">
        <f t="shared" si="3"/>
        <v>0</v>
      </c>
      <c r="K51" s="200"/>
      <c r="L51" s="201"/>
      <c r="M51" s="201"/>
      <c r="N51" s="76">
        <f>SUM(O51:W51)</f>
        <v>0</v>
      </c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78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78">
        <f>Y51+N51</f>
        <v>0</v>
      </c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175"/>
    </row>
    <row r="52" spans="1:59" s="174" customFormat="1" ht="42" hidden="1" customHeight="1" x14ac:dyDescent="0.35">
      <c r="A52" s="134" t="str">
        <f t="shared" si="2"/>
        <v/>
      </c>
      <c r="B52" s="135"/>
      <c r="C52" s="28"/>
      <c r="D52" s="149"/>
      <c r="E52" s="148"/>
      <c r="F52" s="149"/>
      <c r="G52" s="150"/>
      <c r="H52" s="482" t="s">
        <v>329</v>
      </c>
      <c r="I52" s="152" t="s">
        <v>327</v>
      </c>
      <c r="J52" s="153">
        <f t="shared" si="3"/>
        <v>0</v>
      </c>
      <c r="K52" s="154">
        <f t="shared" ref="K52:M53" si="12">+K53</f>
        <v>0</v>
      </c>
      <c r="L52" s="154">
        <f t="shared" si="12"/>
        <v>0</v>
      </c>
      <c r="M52" s="154">
        <f t="shared" si="12"/>
        <v>0</v>
      </c>
      <c r="N52" s="30">
        <f>SUM(O52:W52)</f>
        <v>0</v>
      </c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2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2">
        <f>Y52+N52</f>
        <v>0</v>
      </c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175"/>
    </row>
    <row r="53" spans="1:59" s="176" customFormat="1" ht="59.25" hidden="1" thickBot="1" x14ac:dyDescent="0.35">
      <c r="A53" s="134" t="str">
        <f t="shared" si="2"/>
        <v/>
      </c>
      <c r="B53" s="135" t="s">
        <v>13</v>
      </c>
      <c r="C53" s="88"/>
      <c r="D53" s="202" t="s">
        <v>160</v>
      </c>
      <c r="E53" s="177"/>
      <c r="F53" s="177"/>
      <c r="G53" s="178" t="s">
        <v>281</v>
      </c>
      <c r="H53" s="159"/>
      <c r="I53" s="160"/>
      <c r="J53" s="161">
        <f t="shared" si="3"/>
        <v>0</v>
      </c>
      <c r="K53" s="162">
        <f t="shared" si="12"/>
        <v>0</v>
      </c>
      <c r="L53" s="162">
        <f t="shared" si="12"/>
        <v>0</v>
      </c>
      <c r="M53" s="162">
        <f t="shared" si="12"/>
        <v>0</v>
      </c>
      <c r="N53" s="30">
        <f>SUM(O53:W53)</f>
        <v>0</v>
      </c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32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32">
        <f>Y53+N53</f>
        <v>0</v>
      </c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175"/>
    </row>
    <row r="54" spans="1:59" s="176" customFormat="1" ht="59.25" hidden="1" thickBot="1" x14ac:dyDescent="0.35">
      <c r="A54" s="134" t="str">
        <f t="shared" si="2"/>
        <v/>
      </c>
      <c r="B54" s="135" t="s">
        <v>13</v>
      </c>
      <c r="C54" s="88"/>
      <c r="D54" s="202" t="s">
        <v>161</v>
      </c>
      <c r="E54" s="177"/>
      <c r="F54" s="177"/>
      <c r="G54" s="178" t="s">
        <v>281</v>
      </c>
      <c r="H54" s="203"/>
      <c r="I54" s="204"/>
      <c r="J54" s="205">
        <f t="shared" si="3"/>
        <v>0</v>
      </c>
      <c r="K54" s="162">
        <f>SUM(K55:K56)</f>
        <v>0</v>
      </c>
      <c r="L54" s="162">
        <f>SUM(L55:L56)</f>
        <v>0</v>
      </c>
      <c r="M54" s="162">
        <f>SUM(M55:M56)</f>
        <v>0</v>
      </c>
      <c r="N54" s="30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32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32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175"/>
    </row>
    <row r="55" spans="1:59" s="174" customFormat="1" ht="38.25" hidden="1" thickBot="1" x14ac:dyDescent="0.35">
      <c r="A55" s="134" t="str">
        <f t="shared" si="2"/>
        <v/>
      </c>
      <c r="B55" s="135" t="s">
        <v>13</v>
      </c>
      <c r="C55" s="88"/>
      <c r="D55" s="189" t="s">
        <v>184</v>
      </c>
      <c r="E55" s="164" t="s">
        <v>185</v>
      </c>
      <c r="F55" s="165" t="s">
        <v>24</v>
      </c>
      <c r="G55" s="166" t="s">
        <v>186</v>
      </c>
      <c r="H55" s="206"/>
      <c r="I55" s="207"/>
      <c r="J55" s="208">
        <f t="shared" si="3"/>
        <v>0</v>
      </c>
      <c r="K55" s="209"/>
      <c r="L55" s="210"/>
      <c r="M55" s="210"/>
      <c r="N55" s="30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2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2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175"/>
    </row>
    <row r="56" spans="1:59" s="174" customFormat="1" ht="24" hidden="1" customHeight="1" thickBot="1" x14ac:dyDescent="0.35">
      <c r="A56" s="134" t="str">
        <f t="shared" si="2"/>
        <v/>
      </c>
      <c r="B56" s="135" t="s">
        <v>13</v>
      </c>
      <c r="C56" s="88"/>
      <c r="D56" s="189" t="s">
        <v>192</v>
      </c>
      <c r="E56" s="164" t="s">
        <v>191</v>
      </c>
      <c r="F56" s="165" t="s">
        <v>24</v>
      </c>
      <c r="G56" s="166" t="s">
        <v>193</v>
      </c>
      <c r="H56" s="206"/>
      <c r="I56" s="207"/>
      <c r="J56" s="208">
        <f t="shared" si="3"/>
        <v>0</v>
      </c>
      <c r="K56" s="209"/>
      <c r="L56" s="210"/>
      <c r="M56" s="210"/>
      <c r="N56" s="30">
        <f>SUM(O56:W56)</f>
        <v>0</v>
      </c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2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2">
        <f>Y56+N56</f>
        <v>0</v>
      </c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175"/>
    </row>
    <row r="57" spans="1:59" s="174" customFormat="1" ht="114" customHeight="1" x14ac:dyDescent="0.3">
      <c r="A57" s="134" t="str">
        <f t="shared" si="2"/>
        <v>п</v>
      </c>
      <c r="B57" s="135"/>
      <c r="C57" s="28"/>
      <c r="D57" s="149"/>
      <c r="E57" s="148"/>
      <c r="F57" s="149"/>
      <c r="G57" s="150"/>
      <c r="H57" s="151" t="s">
        <v>330</v>
      </c>
      <c r="I57" s="485" t="s">
        <v>327</v>
      </c>
      <c r="J57" s="153">
        <f t="shared" si="3"/>
        <v>388000</v>
      </c>
      <c r="K57" s="154">
        <f>+K58+K66</f>
        <v>388000</v>
      </c>
      <c r="L57" s="154">
        <f>+L58</f>
        <v>0</v>
      </c>
      <c r="M57" s="154">
        <f>+M58</f>
        <v>0</v>
      </c>
      <c r="N57" s="30">
        <f>SUM(O57:W57)</f>
        <v>0</v>
      </c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2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2">
        <f>Y57+N57</f>
        <v>0</v>
      </c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175"/>
    </row>
    <row r="58" spans="1:59" s="176" customFormat="1" ht="58.5" x14ac:dyDescent="0.3">
      <c r="A58" s="134" t="str">
        <f t="shared" si="2"/>
        <v>п</v>
      </c>
      <c r="B58" s="135" t="s">
        <v>13</v>
      </c>
      <c r="C58" s="88"/>
      <c r="D58" s="202" t="s">
        <v>160</v>
      </c>
      <c r="E58" s="177"/>
      <c r="F58" s="177"/>
      <c r="G58" s="178" t="s">
        <v>281</v>
      </c>
      <c r="H58" s="159"/>
      <c r="I58" s="160"/>
      <c r="J58" s="161">
        <f t="shared" si="3"/>
        <v>388000</v>
      </c>
      <c r="K58" s="162">
        <f>K59</f>
        <v>388000</v>
      </c>
      <c r="L58" s="162">
        <f>L59</f>
        <v>0</v>
      </c>
      <c r="M58" s="162">
        <f>M59</f>
        <v>0</v>
      </c>
      <c r="N58" s="30">
        <f>SUM(O58:W58)</f>
        <v>0</v>
      </c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32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32">
        <f>Y58+N58</f>
        <v>0</v>
      </c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175"/>
    </row>
    <row r="59" spans="1:59" s="176" customFormat="1" ht="58.5" x14ac:dyDescent="0.3">
      <c r="A59" s="134" t="str">
        <f t="shared" si="2"/>
        <v>п</v>
      </c>
      <c r="B59" s="135" t="s">
        <v>13</v>
      </c>
      <c r="C59" s="88"/>
      <c r="D59" s="202" t="s">
        <v>161</v>
      </c>
      <c r="E59" s="177"/>
      <c r="F59" s="177"/>
      <c r="G59" s="178" t="s">
        <v>281</v>
      </c>
      <c r="H59" s="203"/>
      <c r="I59" s="204"/>
      <c r="J59" s="205">
        <f t="shared" si="3"/>
        <v>388000</v>
      </c>
      <c r="K59" s="162">
        <f>SUM(K60:K65)-K64</f>
        <v>388000</v>
      </c>
      <c r="L59" s="162">
        <f t="shared" ref="L59:M59" si="13">SUM(L60:L65)-L64</f>
        <v>0</v>
      </c>
      <c r="M59" s="162">
        <f t="shared" si="13"/>
        <v>0</v>
      </c>
      <c r="N59" s="30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32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32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175"/>
    </row>
    <row r="60" spans="1:59" s="174" customFormat="1" ht="37.5" x14ac:dyDescent="0.3">
      <c r="A60" s="134" t="str">
        <f t="shared" si="2"/>
        <v>п</v>
      </c>
      <c r="B60" s="135" t="s">
        <v>13</v>
      </c>
      <c r="C60" s="88" t="s">
        <v>14</v>
      </c>
      <c r="D60" s="189" t="s">
        <v>277</v>
      </c>
      <c r="E60" s="164" t="s">
        <v>42</v>
      </c>
      <c r="F60" s="165" t="s">
        <v>147</v>
      </c>
      <c r="G60" s="166" t="s">
        <v>158</v>
      </c>
      <c r="H60" s="206"/>
      <c r="I60" s="207"/>
      <c r="J60" s="208">
        <f t="shared" si="3"/>
        <v>161900</v>
      </c>
      <c r="K60" s="209">
        <v>161900</v>
      </c>
      <c r="L60" s="209"/>
      <c r="M60" s="209"/>
      <c r="N60" s="30">
        <f>SUM(O60:W60)</f>
        <v>0</v>
      </c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2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2">
        <f>Y60+N60</f>
        <v>0</v>
      </c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175"/>
    </row>
    <row r="61" spans="1:59" s="174" customFormat="1" ht="37.5" x14ac:dyDescent="0.3">
      <c r="A61" s="134" t="str">
        <f>IF(J61=0,"","п")</f>
        <v>п</v>
      </c>
      <c r="B61" s="135" t="s">
        <v>13</v>
      </c>
      <c r="C61" s="88"/>
      <c r="D61" s="165" t="s">
        <v>278</v>
      </c>
      <c r="E61" s="164">
        <v>5012</v>
      </c>
      <c r="F61" s="165" t="s">
        <v>147</v>
      </c>
      <c r="G61" s="166" t="s">
        <v>117</v>
      </c>
      <c r="H61" s="211"/>
      <c r="I61" s="207"/>
      <c r="J61" s="209">
        <f>+K61+L61</f>
        <v>8600</v>
      </c>
      <c r="K61" s="209">
        <v>8600</v>
      </c>
      <c r="L61" s="210"/>
      <c r="M61" s="210"/>
      <c r="N61" s="30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2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2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175"/>
    </row>
    <row r="62" spans="1:59" s="174" customFormat="1" ht="56.25" x14ac:dyDescent="0.3">
      <c r="A62" s="134" t="str">
        <f t="shared" si="2"/>
        <v>п</v>
      </c>
      <c r="B62" s="135" t="s">
        <v>13</v>
      </c>
      <c r="C62" s="88"/>
      <c r="D62" s="189">
        <v>1015031</v>
      </c>
      <c r="E62" s="164" t="s">
        <v>43</v>
      </c>
      <c r="F62" s="165" t="s">
        <v>147</v>
      </c>
      <c r="G62" s="166" t="s">
        <v>162</v>
      </c>
      <c r="H62" s="206"/>
      <c r="I62" s="207"/>
      <c r="J62" s="208">
        <f t="shared" si="3"/>
        <v>48500</v>
      </c>
      <c r="K62" s="209">
        <v>48500</v>
      </c>
      <c r="L62" s="209"/>
      <c r="M62" s="209"/>
      <c r="N62" s="30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2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2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175"/>
    </row>
    <row r="63" spans="1:59" s="174" customFormat="1" ht="60.75" customHeight="1" x14ac:dyDescent="0.3">
      <c r="A63" s="134" t="str">
        <f t="shared" si="2"/>
        <v>п</v>
      </c>
      <c r="B63" s="135" t="s">
        <v>13</v>
      </c>
      <c r="C63" s="88"/>
      <c r="D63" s="189" t="s">
        <v>279</v>
      </c>
      <c r="E63" s="164" t="s">
        <v>45</v>
      </c>
      <c r="F63" s="165" t="s">
        <v>147</v>
      </c>
      <c r="G63" s="166" t="s">
        <v>46</v>
      </c>
      <c r="H63" s="206"/>
      <c r="I63" s="207"/>
      <c r="J63" s="208">
        <f t="shared" si="3"/>
        <v>33000</v>
      </c>
      <c r="K63" s="209">
        <v>33000</v>
      </c>
      <c r="L63" s="209"/>
      <c r="M63" s="209"/>
      <c r="N63" s="30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2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2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175"/>
    </row>
    <row r="64" spans="1:59" s="79" customFormat="1" ht="49.5" hidden="1" customHeight="1" x14ac:dyDescent="0.3">
      <c r="A64" s="27" t="str">
        <f t="shared" si="2"/>
        <v/>
      </c>
      <c r="B64" s="86" t="s">
        <v>13</v>
      </c>
      <c r="C64" s="89"/>
      <c r="D64" s="439"/>
      <c r="E64" s="194"/>
      <c r="F64" s="195"/>
      <c r="G64" s="196" t="s">
        <v>20</v>
      </c>
      <c r="H64" s="218"/>
      <c r="I64" s="98"/>
      <c r="J64" s="116">
        <f t="shared" si="3"/>
        <v>0</v>
      </c>
      <c r="K64" s="82"/>
      <c r="L64" s="82"/>
      <c r="M64" s="82"/>
      <c r="N64" s="76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78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78"/>
      <c r="BG64" s="92"/>
    </row>
    <row r="65" spans="1:59" s="174" customFormat="1" ht="57" thickBot="1" x14ac:dyDescent="0.35">
      <c r="A65" s="134" t="str">
        <f t="shared" si="2"/>
        <v>п</v>
      </c>
      <c r="B65" s="135" t="s">
        <v>13</v>
      </c>
      <c r="C65" s="88"/>
      <c r="D65" s="189" t="s">
        <v>280</v>
      </c>
      <c r="E65" s="164" t="s">
        <v>47</v>
      </c>
      <c r="F65" s="165" t="s">
        <v>147</v>
      </c>
      <c r="G65" s="166" t="s">
        <v>166</v>
      </c>
      <c r="H65" s="206"/>
      <c r="I65" s="207"/>
      <c r="J65" s="208">
        <f t="shared" si="3"/>
        <v>136000</v>
      </c>
      <c r="K65" s="209">
        <v>136000</v>
      </c>
      <c r="L65" s="209"/>
      <c r="M65" s="209"/>
      <c r="N65" s="30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2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2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175"/>
    </row>
    <row r="66" spans="1:59" s="33" customFormat="1" ht="39" hidden="1" customHeight="1" x14ac:dyDescent="0.3">
      <c r="A66" s="27" t="str">
        <f t="shared" si="2"/>
        <v/>
      </c>
      <c r="B66" s="135" t="s">
        <v>173</v>
      </c>
      <c r="C66" s="88"/>
      <c r="D66" s="156" t="s">
        <v>26</v>
      </c>
      <c r="E66" s="156"/>
      <c r="F66" s="156"/>
      <c r="G66" s="158" t="s">
        <v>3</v>
      </c>
      <c r="H66" s="159"/>
      <c r="I66" s="160"/>
      <c r="J66" s="161">
        <f t="shared" ref="J66" si="14">+K66+L66</f>
        <v>0</v>
      </c>
      <c r="K66" s="162">
        <f>K67</f>
        <v>0</v>
      </c>
      <c r="L66" s="162">
        <f>+L68+L70</f>
        <v>0</v>
      </c>
      <c r="M66" s="162">
        <f>+M68+M70</f>
        <v>0</v>
      </c>
      <c r="N66" s="30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2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2"/>
      <c r="BG66" s="92"/>
    </row>
    <row r="67" spans="1:59" s="33" customFormat="1" ht="46.5" hidden="1" customHeight="1" x14ac:dyDescent="0.3">
      <c r="A67" s="27" t="str">
        <f t="shared" si="2"/>
        <v/>
      </c>
      <c r="B67" s="135" t="s">
        <v>173</v>
      </c>
      <c r="C67" s="88" t="s">
        <v>15</v>
      </c>
      <c r="D67" s="156" t="s">
        <v>25</v>
      </c>
      <c r="E67" s="156"/>
      <c r="F67" s="156"/>
      <c r="G67" s="158" t="s">
        <v>3</v>
      </c>
      <c r="H67" s="159"/>
      <c r="I67" s="160"/>
      <c r="J67" s="161">
        <f>+K67+L67</f>
        <v>0</v>
      </c>
      <c r="K67" s="162">
        <f>SUM(K68:K70)</f>
        <v>0</v>
      </c>
      <c r="L67" s="162">
        <f>SUM(L68:L70)</f>
        <v>0</v>
      </c>
      <c r="M67" s="162">
        <f>SUM(M68:M70)</f>
        <v>0</v>
      </c>
      <c r="N67" s="30">
        <f>SUM(O67:W67)</f>
        <v>0</v>
      </c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2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2">
        <f>Y67+N67</f>
        <v>0</v>
      </c>
      <c r="BG67" s="92"/>
    </row>
    <row r="68" spans="1:59" s="33" customFormat="1" ht="40.5" hidden="1" customHeight="1" x14ac:dyDescent="0.3">
      <c r="A68" s="27" t="str">
        <f t="shared" si="2"/>
        <v/>
      </c>
      <c r="B68" s="135" t="s">
        <v>173</v>
      </c>
      <c r="C68" s="88"/>
      <c r="D68" s="189" t="s">
        <v>283</v>
      </c>
      <c r="E68" s="164" t="s">
        <v>42</v>
      </c>
      <c r="F68" s="165" t="s">
        <v>147</v>
      </c>
      <c r="G68" s="166" t="s">
        <v>158</v>
      </c>
      <c r="H68" s="206"/>
      <c r="I68" s="207"/>
      <c r="J68" s="208">
        <f t="shared" ref="J68" si="15">+K68+L68</f>
        <v>0</v>
      </c>
      <c r="K68" s="209"/>
      <c r="L68" s="40"/>
      <c r="M68" s="40"/>
      <c r="N68" s="30">
        <f>SUM(O68:W68)</f>
        <v>0</v>
      </c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2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2">
        <f>Y68+N68</f>
        <v>0</v>
      </c>
      <c r="BG68" s="92"/>
    </row>
    <row r="69" spans="1:59" s="33" customFormat="1" ht="30.75" hidden="1" customHeight="1" x14ac:dyDescent="0.3">
      <c r="A69" s="27" t="str">
        <f t="shared" si="2"/>
        <v/>
      </c>
      <c r="B69" s="28" t="s">
        <v>173</v>
      </c>
      <c r="C69" s="88"/>
      <c r="D69" s="188"/>
      <c r="E69" s="187"/>
      <c r="F69" s="188"/>
      <c r="G69" s="418"/>
      <c r="H69" s="211"/>
      <c r="I69" s="96"/>
      <c r="J69" s="41">
        <f t="shared" si="3"/>
        <v>0</v>
      </c>
      <c r="K69" s="41"/>
      <c r="L69" s="40"/>
      <c r="M69" s="40"/>
      <c r="N69" s="30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2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2"/>
      <c r="BG69" s="92"/>
    </row>
    <row r="70" spans="1:59" s="33" customFormat="1" ht="54" hidden="1" customHeight="1" thickBot="1" x14ac:dyDescent="0.3">
      <c r="A70" s="27" t="str">
        <f t="shared" si="2"/>
        <v/>
      </c>
      <c r="B70" s="28" t="s">
        <v>173</v>
      </c>
      <c r="C70" s="88" t="s">
        <v>16</v>
      </c>
      <c r="D70" s="231"/>
      <c r="E70" s="229"/>
      <c r="F70" s="231"/>
      <c r="G70" s="232"/>
      <c r="H70" s="230"/>
      <c r="I70" s="97"/>
      <c r="J70" s="43">
        <f t="shared" si="3"/>
        <v>0</v>
      </c>
      <c r="K70" s="43"/>
      <c r="L70" s="42"/>
      <c r="M70" s="42"/>
      <c r="N70" s="30">
        <f>SUM(O70:W70)</f>
        <v>0</v>
      </c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2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2">
        <f>Y70+N70</f>
        <v>0</v>
      </c>
      <c r="BG70" s="92"/>
    </row>
    <row r="71" spans="1:59" s="176" customFormat="1" ht="123" customHeight="1" x14ac:dyDescent="0.3">
      <c r="A71" s="134" t="str">
        <f t="shared" si="2"/>
        <v>п</v>
      </c>
      <c r="B71" s="135"/>
      <c r="C71" s="28"/>
      <c r="D71" s="213"/>
      <c r="E71" s="150"/>
      <c r="F71" s="213"/>
      <c r="G71" s="150"/>
      <c r="H71" s="151" t="s">
        <v>311</v>
      </c>
      <c r="I71" s="152" t="s">
        <v>256</v>
      </c>
      <c r="J71" s="153">
        <f t="shared" si="3"/>
        <v>308103</v>
      </c>
      <c r="K71" s="154">
        <f t="shared" ref="K71:M72" si="16">K72</f>
        <v>308103</v>
      </c>
      <c r="L71" s="154">
        <f t="shared" si="16"/>
        <v>0</v>
      </c>
      <c r="M71" s="154">
        <f t="shared" si="16"/>
        <v>0</v>
      </c>
      <c r="N71" s="30">
        <f>SUM(O71:W71)</f>
        <v>0</v>
      </c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2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>
        <f>Y71+N71</f>
        <v>0</v>
      </c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175"/>
    </row>
    <row r="72" spans="1:59" s="215" customFormat="1" ht="39" x14ac:dyDescent="0.35">
      <c r="A72" s="134" t="str">
        <f t="shared" si="2"/>
        <v>п</v>
      </c>
      <c r="B72" s="135" t="s">
        <v>173</v>
      </c>
      <c r="C72" s="88"/>
      <c r="D72" s="156" t="s">
        <v>26</v>
      </c>
      <c r="E72" s="156"/>
      <c r="F72" s="156"/>
      <c r="G72" s="158" t="s">
        <v>3</v>
      </c>
      <c r="H72" s="159"/>
      <c r="I72" s="160"/>
      <c r="J72" s="161">
        <f>+K72+L72</f>
        <v>308103</v>
      </c>
      <c r="K72" s="162">
        <f t="shared" si="16"/>
        <v>308103</v>
      </c>
      <c r="L72" s="162">
        <f t="shared" si="16"/>
        <v>0</v>
      </c>
      <c r="M72" s="162">
        <f t="shared" si="16"/>
        <v>0</v>
      </c>
      <c r="N72" s="30">
        <f>SUM(O72:W72)</f>
        <v>0</v>
      </c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32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32">
        <f>Y72+N72</f>
        <v>0</v>
      </c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175"/>
    </row>
    <row r="73" spans="1:59" s="215" customFormat="1" ht="39" x14ac:dyDescent="0.35">
      <c r="A73" s="134" t="str">
        <f t="shared" si="2"/>
        <v>п</v>
      </c>
      <c r="B73" s="135" t="s">
        <v>173</v>
      </c>
      <c r="C73" s="88"/>
      <c r="D73" s="156" t="s">
        <v>25</v>
      </c>
      <c r="E73" s="156"/>
      <c r="F73" s="156"/>
      <c r="G73" s="158" t="s">
        <v>3</v>
      </c>
      <c r="H73" s="159"/>
      <c r="I73" s="160"/>
      <c r="J73" s="161">
        <f>+K73+L73</f>
        <v>308103</v>
      </c>
      <c r="K73" s="162">
        <f>SUM(K74:K78)-K78</f>
        <v>308103</v>
      </c>
      <c r="L73" s="162">
        <f>SUM(L74:L78)-L78</f>
        <v>0</v>
      </c>
      <c r="M73" s="162">
        <f>SUM(M74:M78)-M78</f>
        <v>0</v>
      </c>
      <c r="N73" s="30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32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32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175"/>
    </row>
    <row r="74" spans="1:59" s="174" customFormat="1" ht="37.5" x14ac:dyDescent="0.3">
      <c r="A74" s="134" t="str">
        <f t="shared" si="2"/>
        <v>п</v>
      </c>
      <c r="B74" s="135" t="s">
        <v>173</v>
      </c>
      <c r="C74" s="88"/>
      <c r="D74" s="189" t="s">
        <v>48</v>
      </c>
      <c r="E74" s="164" t="s">
        <v>49</v>
      </c>
      <c r="F74" s="189" t="s">
        <v>155</v>
      </c>
      <c r="G74" s="166" t="s">
        <v>159</v>
      </c>
      <c r="H74" s="167"/>
      <c r="I74" s="168"/>
      <c r="J74" s="169">
        <f t="shared" si="3"/>
        <v>33917</v>
      </c>
      <c r="K74" s="170">
        <v>33917</v>
      </c>
      <c r="L74" s="170"/>
      <c r="M74" s="170"/>
      <c r="N74" s="30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2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2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175"/>
    </row>
    <row r="75" spans="1:59" s="174" customFormat="1" ht="27.75" customHeight="1" x14ac:dyDescent="0.3">
      <c r="A75" s="134" t="str">
        <f t="shared" ref="A75" si="17">IF(J75=0,"","п")</f>
        <v>п</v>
      </c>
      <c r="B75" s="135" t="s">
        <v>173</v>
      </c>
      <c r="C75" s="88"/>
      <c r="D75" s="345" t="s">
        <v>74</v>
      </c>
      <c r="E75" s="187">
        <v>9770</v>
      </c>
      <c r="F75" s="345" t="s">
        <v>151</v>
      </c>
      <c r="G75" s="418" t="s">
        <v>76</v>
      </c>
      <c r="H75" s="206"/>
      <c r="I75" s="207"/>
      <c r="J75" s="169">
        <f t="shared" si="3"/>
        <v>247115</v>
      </c>
      <c r="K75" s="209">
        <v>247115</v>
      </c>
      <c r="L75" s="209"/>
      <c r="M75" s="209"/>
      <c r="N75" s="30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2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2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175"/>
    </row>
    <row r="76" spans="1:59" s="174" customFormat="1" ht="80.25" customHeight="1" thickBot="1" x14ac:dyDescent="0.35">
      <c r="A76" s="134" t="str">
        <f t="shared" si="2"/>
        <v>п</v>
      </c>
      <c r="B76" s="135" t="s">
        <v>173</v>
      </c>
      <c r="C76" s="88"/>
      <c r="D76" s="188" t="s">
        <v>211</v>
      </c>
      <c r="E76" s="187">
        <v>3111</v>
      </c>
      <c r="F76" s="188" t="s">
        <v>155</v>
      </c>
      <c r="G76" s="214" t="s">
        <v>276</v>
      </c>
      <c r="H76" s="206"/>
      <c r="I76" s="207"/>
      <c r="J76" s="169">
        <f t="shared" si="3"/>
        <v>27071</v>
      </c>
      <c r="K76" s="209">
        <v>27071</v>
      </c>
      <c r="L76" s="209"/>
      <c r="M76" s="209"/>
      <c r="N76" s="30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2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2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175"/>
    </row>
    <row r="77" spans="1:59" s="174" customFormat="1" ht="98.25" hidden="1" customHeight="1" x14ac:dyDescent="0.35">
      <c r="A77" s="134" t="str">
        <f t="shared" ref="A77" si="18">IF(J77=0,"","п")</f>
        <v/>
      </c>
      <c r="B77" s="135" t="s">
        <v>173</v>
      </c>
      <c r="C77" s="88"/>
      <c r="D77" s="188" t="s">
        <v>319</v>
      </c>
      <c r="E77" s="187">
        <v>6083</v>
      </c>
      <c r="F77" s="188" t="s">
        <v>127</v>
      </c>
      <c r="G77" s="214" t="s">
        <v>320</v>
      </c>
      <c r="H77" s="206"/>
      <c r="I77" s="207"/>
      <c r="J77" s="169">
        <f t="shared" ref="J77:J78" si="19">+K77+L77</f>
        <v>0</v>
      </c>
      <c r="K77" s="209"/>
      <c r="L77" s="209"/>
      <c r="M77" s="209"/>
      <c r="N77" s="30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2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2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175"/>
    </row>
    <row r="78" spans="1:59" s="477" customFormat="1" ht="24" hidden="1" customHeight="1" thickBot="1" x14ac:dyDescent="0.3">
      <c r="A78" s="134" t="str">
        <f t="shared" ref="A78" si="20">IF(J78=0,"","п")</f>
        <v/>
      </c>
      <c r="B78" s="135" t="s">
        <v>173</v>
      </c>
      <c r="C78" s="467"/>
      <c r="D78" s="468"/>
      <c r="E78" s="469"/>
      <c r="F78" s="469"/>
      <c r="G78" s="470" t="s">
        <v>20</v>
      </c>
      <c r="H78" s="471"/>
      <c r="I78" s="472"/>
      <c r="J78" s="473">
        <f t="shared" si="19"/>
        <v>0</v>
      </c>
      <c r="K78" s="473"/>
      <c r="L78" s="473"/>
      <c r="M78" s="473"/>
      <c r="N78" s="474">
        <f>SUM(O78:W78)</f>
        <v>0</v>
      </c>
      <c r="O78" s="475"/>
      <c r="P78" s="475"/>
      <c r="Q78" s="475"/>
      <c r="R78" s="475"/>
      <c r="S78" s="475"/>
      <c r="T78" s="475"/>
      <c r="U78" s="475"/>
      <c r="V78" s="475"/>
      <c r="W78" s="475"/>
      <c r="X78" s="475"/>
      <c r="Y78" s="476"/>
      <c r="Z78" s="475"/>
      <c r="AA78" s="475"/>
      <c r="AB78" s="475"/>
      <c r="AC78" s="475"/>
      <c r="AD78" s="475"/>
      <c r="AE78" s="475"/>
      <c r="AF78" s="475"/>
      <c r="AG78" s="475"/>
      <c r="AH78" s="475"/>
      <c r="AI78" s="475"/>
      <c r="AJ78" s="475"/>
      <c r="AK78" s="476">
        <f>Y78+N78</f>
        <v>0</v>
      </c>
      <c r="BG78" s="478"/>
    </row>
    <row r="79" spans="1:59" s="174" customFormat="1" ht="66" customHeight="1" x14ac:dyDescent="0.3">
      <c r="A79" s="134" t="str">
        <f t="shared" si="2"/>
        <v>п</v>
      </c>
      <c r="B79" s="135"/>
      <c r="C79" s="28"/>
      <c r="D79" s="149"/>
      <c r="E79" s="148"/>
      <c r="F79" s="149"/>
      <c r="G79" s="150"/>
      <c r="H79" s="151" t="s">
        <v>257</v>
      </c>
      <c r="I79" s="216" t="s">
        <v>273</v>
      </c>
      <c r="J79" s="153">
        <f>+K79+L79</f>
        <v>11556525</v>
      </c>
      <c r="K79" s="154">
        <f>+K80+K109</f>
        <v>11361525</v>
      </c>
      <c r="L79" s="155">
        <f>+L80+L109</f>
        <v>195000</v>
      </c>
      <c r="M79" s="155">
        <f>+M80+M109</f>
        <v>195000</v>
      </c>
      <c r="N79" s="30">
        <f>SUM(O79:W79)</f>
        <v>0</v>
      </c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2">
        <f>Y79+N79</f>
        <v>0</v>
      </c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175"/>
    </row>
    <row r="80" spans="1:59" s="176" customFormat="1" ht="39" x14ac:dyDescent="0.3">
      <c r="A80" s="134" t="str">
        <f t="shared" si="2"/>
        <v>п</v>
      </c>
      <c r="B80" s="135" t="s">
        <v>175</v>
      </c>
      <c r="C80" s="28"/>
      <c r="D80" s="156" t="s">
        <v>52</v>
      </c>
      <c r="E80" s="157"/>
      <c r="F80" s="157"/>
      <c r="G80" s="158" t="s">
        <v>2</v>
      </c>
      <c r="H80" s="159"/>
      <c r="I80" s="160"/>
      <c r="J80" s="161">
        <f>+K80+L80</f>
        <v>11556525</v>
      </c>
      <c r="K80" s="162">
        <f>K81</f>
        <v>11361525</v>
      </c>
      <c r="L80" s="162">
        <f>L81</f>
        <v>195000</v>
      </c>
      <c r="M80" s="162">
        <f>M81</f>
        <v>195000</v>
      </c>
      <c r="N80" s="30">
        <f>SUM(O80:W80)</f>
        <v>0</v>
      </c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32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32">
        <f>Y80+N80</f>
        <v>0</v>
      </c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175"/>
    </row>
    <row r="81" spans="1:59" s="176" customFormat="1" ht="39" x14ac:dyDescent="0.3">
      <c r="A81" s="134" t="str">
        <f t="shared" si="2"/>
        <v>п</v>
      </c>
      <c r="B81" s="135" t="s">
        <v>175</v>
      </c>
      <c r="C81" s="28"/>
      <c r="D81" s="156" t="s">
        <v>53</v>
      </c>
      <c r="E81" s="157"/>
      <c r="F81" s="157"/>
      <c r="G81" s="158" t="s">
        <v>2</v>
      </c>
      <c r="H81" s="159"/>
      <c r="I81" s="160"/>
      <c r="J81" s="161">
        <f>+K81+L81</f>
        <v>11556525</v>
      </c>
      <c r="K81" s="162">
        <f>SUM(K82:K108)-K87-K88-K97-K84-K108-K93-K85-K89-K91</f>
        <v>11361525</v>
      </c>
      <c r="L81" s="162">
        <f t="shared" ref="L81:M81" si="21">SUM(L82:L108)-L87-L88-L97-L84-L108-L93-L85-L89-L91</f>
        <v>195000</v>
      </c>
      <c r="M81" s="162">
        <f t="shared" si="21"/>
        <v>195000</v>
      </c>
      <c r="N81" s="30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32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32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175"/>
    </row>
    <row r="82" spans="1:59" s="33" customFormat="1" ht="56.25" hidden="1" x14ac:dyDescent="0.25">
      <c r="A82" s="27" t="str">
        <f t="shared" si="2"/>
        <v/>
      </c>
      <c r="B82" s="28" t="s">
        <v>175</v>
      </c>
      <c r="C82" s="28"/>
      <c r="D82" s="189" t="s">
        <v>130</v>
      </c>
      <c r="E82" s="164" t="s">
        <v>89</v>
      </c>
      <c r="F82" s="165" t="s">
        <v>90</v>
      </c>
      <c r="G82" s="166" t="s">
        <v>91</v>
      </c>
      <c r="H82" s="206"/>
      <c r="I82" s="96"/>
      <c r="J82" s="115">
        <f t="shared" ref="J82:J143" si="22">+K82+L82</f>
        <v>0</v>
      </c>
      <c r="K82" s="41"/>
      <c r="L82" s="41"/>
      <c r="M82" s="41"/>
      <c r="N82" s="30">
        <f>SUM(O82:W82)</f>
        <v>0</v>
      </c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2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2">
        <f>Y82+N82</f>
        <v>0</v>
      </c>
      <c r="BG82" s="92"/>
    </row>
    <row r="83" spans="1:59" s="174" customFormat="1" hidden="1" x14ac:dyDescent="0.3">
      <c r="A83" s="134" t="str">
        <f>IF(J83=0,"","п")</f>
        <v/>
      </c>
      <c r="B83" s="135" t="s">
        <v>175</v>
      </c>
      <c r="C83" s="28"/>
      <c r="D83" s="189" t="s">
        <v>54</v>
      </c>
      <c r="E83" s="164">
        <v>1010</v>
      </c>
      <c r="F83" s="165" t="s">
        <v>152</v>
      </c>
      <c r="G83" s="166" t="s">
        <v>55</v>
      </c>
      <c r="H83" s="206"/>
      <c r="I83" s="207"/>
      <c r="J83" s="208">
        <f>+K83+L83</f>
        <v>0</v>
      </c>
      <c r="K83" s="209"/>
      <c r="L83" s="209"/>
      <c r="M83" s="209"/>
      <c r="N83" s="30">
        <f>SUM(O83:W83)</f>
        <v>0</v>
      </c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2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2">
        <f>Y83+N83</f>
        <v>0</v>
      </c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175"/>
    </row>
    <row r="84" spans="1:59" s="79" customFormat="1" ht="44.25" hidden="1" customHeight="1" x14ac:dyDescent="0.3">
      <c r="A84" s="27" t="str">
        <f t="shared" si="2"/>
        <v/>
      </c>
      <c r="B84" s="135" t="s">
        <v>175</v>
      </c>
      <c r="C84" s="86"/>
      <c r="D84" s="439"/>
      <c r="E84" s="194"/>
      <c r="F84" s="195"/>
      <c r="G84" s="217" t="s">
        <v>20</v>
      </c>
      <c r="H84" s="218"/>
      <c r="I84" s="219"/>
      <c r="J84" s="220">
        <f t="shared" si="22"/>
        <v>0</v>
      </c>
      <c r="K84" s="221"/>
      <c r="L84" s="41"/>
      <c r="M84" s="41"/>
      <c r="N84" s="76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78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78"/>
      <c r="BG84" s="92"/>
    </row>
    <row r="85" spans="1:59" s="212" customFormat="1" ht="37.5" hidden="1" x14ac:dyDescent="0.3">
      <c r="A85" s="134" t="str">
        <f>IF(J85=0,"","п")</f>
        <v/>
      </c>
      <c r="B85" s="135" t="s">
        <v>175</v>
      </c>
      <c r="C85" s="86"/>
      <c r="D85" s="439"/>
      <c r="E85" s="194"/>
      <c r="F85" s="195"/>
      <c r="G85" s="217" t="s">
        <v>261</v>
      </c>
      <c r="H85" s="218"/>
      <c r="I85" s="219"/>
      <c r="J85" s="220">
        <f>+K85+L85</f>
        <v>0</v>
      </c>
      <c r="K85" s="221"/>
      <c r="L85" s="209"/>
      <c r="M85" s="209"/>
      <c r="N85" s="76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78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78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175"/>
    </row>
    <row r="86" spans="1:59" s="174" customFormat="1" ht="37.5" x14ac:dyDescent="0.3">
      <c r="A86" s="134" t="str">
        <f t="shared" si="2"/>
        <v>п</v>
      </c>
      <c r="B86" s="135" t="s">
        <v>175</v>
      </c>
      <c r="C86" s="28"/>
      <c r="D86" s="189" t="s">
        <v>263</v>
      </c>
      <c r="E86" s="164">
        <v>1021</v>
      </c>
      <c r="F86" s="165" t="s">
        <v>153</v>
      </c>
      <c r="G86" s="166" t="s">
        <v>265</v>
      </c>
      <c r="H86" s="206"/>
      <c r="I86" s="207"/>
      <c r="J86" s="208">
        <f t="shared" si="22"/>
        <v>10470880</v>
      </c>
      <c r="K86" s="209">
        <v>10470880</v>
      </c>
      <c r="L86" s="209"/>
      <c r="M86" s="209"/>
      <c r="N86" s="30">
        <f>SUM(O86:W86)</f>
        <v>0</v>
      </c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2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2">
        <f>Y86+N86</f>
        <v>0</v>
      </c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175"/>
    </row>
    <row r="87" spans="1:59" s="79" customFormat="1" ht="37.5" hidden="1" x14ac:dyDescent="0.3">
      <c r="A87" s="27" t="str">
        <f t="shared" si="2"/>
        <v/>
      </c>
      <c r="B87" s="28" t="s">
        <v>175</v>
      </c>
      <c r="C87" s="28"/>
      <c r="D87" s="439"/>
      <c r="E87" s="194"/>
      <c r="F87" s="195"/>
      <c r="G87" s="217" t="s">
        <v>22</v>
      </c>
      <c r="H87" s="222"/>
      <c r="I87" s="98"/>
      <c r="J87" s="82">
        <f t="shared" si="22"/>
        <v>0</v>
      </c>
      <c r="K87" s="82"/>
      <c r="L87" s="82"/>
      <c r="M87" s="82"/>
      <c r="N87" s="30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2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2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92"/>
    </row>
    <row r="88" spans="1:59" s="79" customFormat="1" ht="37.5" hidden="1" x14ac:dyDescent="0.3">
      <c r="A88" s="27" t="str">
        <f t="shared" si="2"/>
        <v/>
      </c>
      <c r="B88" s="28" t="s">
        <v>175</v>
      </c>
      <c r="C88" s="86"/>
      <c r="D88" s="439"/>
      <c r="E88" s="194"/>
      <c r="F88" s="195"/>
      <c r="G88" s="217" t="s">
        <v>20</v>
      </c>
      <c r="H88" s="218"/>
      <c r="I88" s="98"/>
      <c r="J88" s="116">
        <f t="shared" si="22"/>
        <v>0</v>
      </c>
      <c r="K88" s="126"/>
      <c r="L88" s="82"/>
      <c r="M88" s="82"/>
      <c r="N88" s="76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78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78"/>
      <c r="BG88" s="92"/>
    </row>
    <row r="89" spans="1:59" s="212" customFormat="1" ht="37.5" hidden="1" x14ac:dyDescent="0.3">
      <c r="A89" s="134" t="str">
        <f t="shared" si="2"/>
        <v/>
      </c>
      <c r="B89" s="135" t="s">
        <v>175</v>
      </c>
      <c r="C89" s="86"/>
      <c r="D89" s="439"/>
      <c r="E89" s="194"/>
      <c r="F89" s="195"/>
      <c r="G89" s="217" t="s">
        <v>284</v>
      </c>
      <c r="H89" s="218"/>
      <c r="I89" s="219"/>
      <c r="J89" s="220">
        <f t="shared" si="22"/>
        <v>0</v>
      </c>
      <c r="K89" s="221"/>
      <c r="L89" s="209"/>
      <c r="M89" s="209"/>
      <c r="N89" s="76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78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78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175"/>
    </row>
    <row r="90" spans="1:59" s="212" customFormat="1" ht="37.5" hidden="1" x14ac:dyDescent="0.3">
      <c r="A90" s="134" t="str">
        <f t="shared" ref="A90:A91" si="23">IF(J90=0,"","п")</f>
        <v/>
      </c>
      <c r="B90" s="135" t="s">
        <v>175</v>
      </c>
      <c r="C90" s="86"/>
      <c r="D90" s="189" t="s">
        <v>299</v>
      </c>
      <c r="E90" s="164">
        <v>1061</v>
      </c>
      <c r="F90" s="165" t="s">
        <v>153</v>
      </c>
      <c r="G90" s="166" t="s">
        <v>265</v>
      </c>
      <c r="H90" s="206"/>
      <c r="I90" s="207"/>
      <c r="J90" s="220">
        <f t="shared" si="22"/>
        <v>0</v>
      </c>
      <c r="K90" s="209"/>
      <c r="L90" s="209"/>
      <c r="M90" s="209"/>
      <c r="N90" s="76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78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78"/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175"/>
    </row>
    <row r="91" spans="1:59" s="212" customFormat="1" ht="37.5" hidden="1" x14ac:dyDescent="0.3">
      <c r="A91" s="429" t="str">
        <f t="shared" si="23"/>
        <v/>
      </c>
      <c r="B91" s="430" t="s">
        <v>175</v>
      </c>
      <c r="C91" s="431"/>
      <c r="D91" s="439"/>
      <c r="E91" s="194"/>
      <c r="F91" s="195"/>
      <c r="G91" s="217" t="s">
        <v>300</v>
      </c>
      <c r="H91" s="218"/>
      <c r="I91" s="219"/>
      <c r="J91" s="220">
        <f t="shared" si="22"/>
        <v>0</v>
      </c>
      <c r="K91" s="221"/>
      <c r="L91" s="221"/>
      <c r="M91" s="221"/>
      <c r="N91" s="91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432"/>
    </row>
    <row r="92" spans="1:59" s="33" customFormat="1" ht="59.25" hidden="1" customHeight="1" x14ac:dyDescent="0.25">
      <c r="A92" s="27" t="str">
        <f t="shared" si="2"/>
        <v/>
      </c>
      <c r="B92" s="28" t="s">
        <v>175</v>
      </c>
      <c r="C92" s="28"/>
      <c r="D92" s="189" t="s">
        <v>266</v>
      </c>
      <c r="E92" s="164">
        <v>1070</v>
      </c>
      <c r="F92" s="165" t="s">
        <v>119</v>
      </c>
      <c r="G92" s="166" t="s">
        <v>120</v>
      </c>
      <c r="H92" s="206"/>
      <c r="I92" s="96"/>
      <c r="J92" s="115">
        <f t="shared" si="22"/>
        <v>0</v>
      </c>
      <c r="K92" s="41"/>
      <c r="L92" s="41"/>
      <c r="M92" s="41"/>
      <c r="N92" s="30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2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2"/>
      <c r="BG92" s="92"/>
    </row>
    <row r="93" spans="1:59" s="79" customFormat="1" ht="42.75" hidden="1" customHeight="1" x14ac:dyDescent="0.3">
      <c r="A93" s="27" t="str">
        <f t="shared" ref="A93:A182" si="24">IF(J93=0,"","п")</f>
        <v/>
      </c>
      <c r="B93" s="86" t="s">
        <v>175</v>
      </c>
      <c r="C93" s="86"/>
      <c r="D93" s="439"/>
      <c r="E93" s="194"/>
      <c r="F93" s="195"/>
      <c r="G93" s="217" t="s">
        <v>20</v>
      </c>
      <c r="H93" s="218"/>
      <c r="I93" s="98"/>
      <c r="J93" s="116">
        <f t="shared" si="22"/>
        <v>0</v>
      </c>
      <c r="K93" s="82"/>
      <c r="L93" s="82"/>
      <c r="M93" s="82"/>
      <c r="N93" s="76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78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78"/>
      <c r="BG93" s="92"/>
    </row>
    <row r="94" spans="1:59" s="174" customFormat="1" ht="83.25" customHeight="1" x14ac:dyDescent="0.3">
      <c r="A94" s="134" t="str">
        <f>IF(J94=0,"","п")</f>
        <v>п</v>
      </c>
      <c r="B94" s="135" t="s">
        <v>175</v>
      </c>
      <c r="C94" s="28"/>
      <c r="D94" s="189" t="s">
        <v>270</v>
      </c>
      <c r="E94" s="164">
        <v>1200</v>
      </c>
      <c r="F94" s="165" t="s">
        <v>189</v>
      </c>
      <c r="G94" s="166" t="s">
        <v>271</v>
      </c>
      <c r="H94" s="206"/>
      <c r="I94" s="207"/>
      <c r="J94" s="208">
        <f>+K94+L94</f>
        <v>291515</v>
      </c>
      <c r="K94" s="209">
        <v>96515</v>
      </c>
      <c r="L94" s="209">
        <v>195000</v>
      </c>
      <c r="M94" s="209">
        <v>195000</v>
      </c>
      <c r="N94" s="30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2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2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175"/>
    </row>
    <row r="95" spans="1:59" s="212" customFormat="1" ht="75" hidden="1" x14ac:dyDescent="0.3">
      <c r="A95" s="134" t="str">
        <f t="shared" ref="A95" si="25">IF(J95=0,"","п")</f>
        <v/>
      </c>
      <c r="B95" s="135" t="s">
        <v>175</v>
      </c>
      <c r="C95" s="28"/>
      <c r="D95" s="189" t="s">
        <v>295</v>
      </c>
      <c r="E95" s="164">
        <v>1210</v>
      </c>
      <c r="F95" s="165" t="s">
        <v>189</v>
      </c>
      <c r="G95" s="166" t="s">
        <v>296</v>
      </c>
      <c r="H95" s="222"/>
      <c r="I95" s="219"/>
      <c r="J95" s="209">
        <f t="shared" ref="J95:J98" si="26">+K95+L95</f>
        <v>0</v>
      </c>
      <c r="K95" s="209"/>
      <c r="L95" s="209"/>
      <c r="M95" s="209"/>
      <c r="N95" s="30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2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2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175"/>
    </row>
    <row r="96" spans="1:59" s="33" customFormat="1" ht="42" hidden="1" customHeight="1" x14ac:dyDescent="0.25">
      <c r="A96" s="27" t="str">
        <f t="shared" si="24"/>
        <v/>
      </c>
      <c r="B96" s="28" t="s">
        <v>175</v>
      </c>
      <c r="C96" s="28"/>
      <c r="D96" s="189" t="s">
        <v>268</v>
      </c>
      <c r="E96" s="164">
        <v>1151</v>
      </c>
      <c r="F96" s="165" t="s">
        <v>189</v>
      </c>
      <c r="G96" s="166" t="s">
        <v>269</v>
      </c>
      <c r="H96" s="206"/>
      <c r="I96" s="96"/>
      <c r="J96" s="209">
        <f t="shared" si="26"/>
        <v>0</v>
      </c>
      <c r="K96" s="209"/>
      <c r="L96" s="209"/>
      <c r="M96" s="209"/>
      <c r="N96" s="359"/>
      <c r="O96" s="409"/>
      <c r="P96" s="409"/>
      <c r="Q96" s="39"/>
      <c r="R96" s="39"/>
      <c r="S96" s="39"/>
      <c r="T96" s="39"/>
      <c r="U96" s="39"/>
      <c r="V96" s="39"/>
      <c r="W96" s="39"/>
      <c r="X96" s="39"/>
      <c r="Y96" s="32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2"/>
      <c r="BG96" s="92"/>
    </row>
    <row r="97" spans="1:59" s="79" customFormat="1" ht="42.75" hidden="1" customHeight="1" x14ac:dyDescent="0.3">
      <c r="A97" s="27" t="str">
        <f t="shared" si="24"/>
        <v/>
      </c>
      <c r="B97" s="86" t="s">
        <v>175</v>
      </c>
      <c r="C97" s="86"/>
      <c r="D97" s="439"/>
      <c r="E97" s="194"/>
      <c r="F97" s="195"/>
      <c r="G97" s="217" t="s">
        <v>20</v>
      </c>
      <c r="H97" s="218"/>
      <c r="I97" s="98"/>
      <c r="J97" s="209">
        <f t="shared" si="26"/>
        <v>0</v>
      </c>
      <c r="K97" s="221"/>
      <c r="L97" s="221"/>
      <c r="M97" s="221"/>
      <c r="N97" s="425"/>
      <c r="O97" s="426"/>
      <c r="P97" s="426"/>
      <c r="Q97" s="80"/>
      <c r="R97" s="80"/>
      <c r="S97" s="80"/>
      <c r="T97" s="80"/>
      <c r="U97" s="80"/>
      <c r="V97" s="80"/>
      <c r="W97" s="80"/>
      <c r="X97" s="80"/>
      <c r="Y97" s="78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78"/>
      <c r="BG97" s="92"/>
    </row>
    <row r="98" spans="1:59" s="79" customFormat="1" ht="93" hidden="1" customHeight="1" x14ac:dyDescent="0.3">
      <c r="A98" s="27" t="str">
        <f t="shared" ref="A98:A99" si="27">IF(J98=0,"","п")</f>
        <v/>
      </c>
      <c r="B98" s="191" t="s">
        <v>175</v>
      </c>
      <c r="C98" s="86"/>
      <c r="D98" s="189" t="s">
        <v>298</v>
      </c>
      <c r="E98" s="164">
        <v>1154</v>
      </c>
      <c r="F98" s="165" t="s">
        <v>189</v>
      </c>
      <c r="G98" s="166" t="s">
        <v>297</v>
      </c>
      <c r="H98" s="206"/>
      <c r="I98" s="96"/>
      <c r="J98" s="209">
        <f t="shared" si="26"/>
        <v>0</v>
      </c>
      <c r="K98" s="209"/>
      <c r="L98" s="209"/>
      <c r="M98" s="209"/>
      <c r="N98" s="425"/>
      <c r="O98" s="426"/>
      <c r="P98" s="426"/>
      <c r="Q98" s="80"/>
      <c r="R98" s="80"/>
      <c r="S98" s="80"/>
      <c r="T98" s="80"/>
      <c r="U98" s="80"/>
      <c r="V98" s="80"/>
      <c r="W98" s="80"/>
      <c r="X98" s="80"/>
      <c r="Y98" s="78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78"/>
      <c r="BG98" s="92"/>
    </row>
    <row r="99" spans="1:59" s="79" customFormat="1" ht="42.75" hidden="1" customHeight="1" x14ac:dyDescent="0.3">
      <c r="A99" s="27" t="str">
        <f t="shared" si="27"/>
        <v/>
      </c>
      <c r="B99" s="86" t="s">
        <v>175</v>
      </c>
      <c r="C99" s="86"/>
      <c r="D99" s="439"/>
      <c r="E99" s="194"/>
      <c r="F99" s="195"/>
      <c r="G99" s="217"/>
      <c r="H99" s="218"/>
      <c r="I99" s="98"/>
      <c r="J99" s="220"/>
      <c r="K99" s="221"/>
      <c r="L99" s="221"/>
      <c r="M99" s="221"/>
      <c r="N99" s="425"/>
      <c r="O99" s="426"/>
      <c r="P99" s="426"/>
      <c r="Q99" s="80"/>
      <c r="R99" s="80"/>
      <c r="S99" s="80"/>
      <c r="T99" s="80"/>
      <c r="U99" s="80"/>
      <c r="V99" s="80"/>
      <c r="W99" s="80"/>
      <c r="X99" s="80"/>
      <c r="Y99" s="78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78"/>
      <c r="BG99" s="92"/>
    </row>
    <row r="100" spans="1:59" s="174" customFormat="1" ht="24" customHeight="1" x14ac:dyDescent="0.3">
      <c r="A100" s="134" t="str">
        <f t="shared" si="24"/>
        <v>п</v>
      </c>
      <c r="B100" s="135" t="s">
        <v>175</v>
      </c>
      <c r="C100" s="28"/>
      <c r="D100" s="189" t="s">
        <v>267</v>
      </c>
      <c r="E100" s="164">
        <v>1142</v>
      </c>
      <c r="F100" s="165" t="s">
        <v>189</v>
      </c>
      <c r="G100" s="166" t="s">
        <v>190</v>
      </c>
      <c r="H100" s="206"/>
      <c r="I100" s="207"/>
      <c r="J100" s="208">
        <f t="shared" si="22"/>
        <v>32580</v>
      </c>
      <c r="K100" s="209">
        <v>32580</v>
      </c>
      <c r="L100" s="209"/>
      <c r="M100" s="209"/>
      <c r="N100" s="359"/>
      <c r="O100" s="409"/>
      <c r="P100" s="409"/>
      <c r="Q100" s="39"/>
      <c r="R100" s="39"/>
      <c r="S100" s="39"/>
      <c r="T100" s="39"/>
      <c r="U100" s="39"/>
      <c r="V100" s="39"/>
      <c r="W100" s="39"/>
      <c r="X100" s="39"/>
      <c r="Y100" s="32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2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175"/>
    </row>
    <row r="101" spans="1:59" s="174" customFormat="1" ht="78" hidden="1" customHeight="1" x14ac:dyDescent="0.3">
      <c r="A101" s="134" t="str">
        <f t="shared" ref="A101:A104" si="28">IF(J101=0,"","п")</f>
        <v/>
      </c>
      <c r="B101" s="135" t="s">
        <v>175</v>
      </c>
      <c r="C101" s="28"/>
      <c r="D101" s="189" t="s">
        <v>301</v>
      </c>
      <c r="E101" s="164">
        <v>1181</v>
      </c>
      <c r="F101" s="165" t="s">
        <v>189</v>
      </c>
      <c r="G101" s="166" t="s">
        <v>302</v>
      </c>
      <c r="H101" s="206"/>
      <c r="I101" s="207"/>
      <c r="J101" s="208">
        <f t="shared" si="22"/>
        <v>0</v>
      </c>
      <c r="K101" s="209"/>
      <c r="L101" s="209"/>
      <c r="M101" s="209"/>
      <c r="N101" s="359"/>
      <c r="O101" s="409"/>
      <c r="P101" s="409"/>
      <c r="Q101" s="39"/>
      <c r="R101" s="39"/>
      <c r="S101" s="39"/>
      <c r="T101" s="39"/>
      <c r="U101" s="39"/>
      <c r="V101" s="39"/>
      <c r="W101" s="39"/>
      <c r="X101" s="39"/>
      <c r="Y101" s="32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2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175"/>
    </row>
    <row r="102" spans="1:59" s="174" customFormat="1" ht="84" hidden="1" customHeight="1" x14ac:dyDescent="0.3">
      <c r="A102" s="134" t="str">
        <f t="shared" si="28"/>
        <v/>
      </c>
      <c r="B102" s="135" t="s">
        <v>175</v>
      </c>
      <c r="C102" s="28"/>
      <c r="D102" s="189" t="s">
        <v>303</v>
      </c>
      <c r="E102" s="164">
        <v>1182</v>
      </c>
      <c r="F102" s="165" t="s">
        <v>189</v>
      </c>
      <c r="G102" s="166" t="s">
        <v>304</v>
      </c>
      <c r="H102" s="206"/>
      <c r="I102" s="207"/>
      <c r="J102" s="208">
        <f t="shared" si="22"/>
        <v>0</v>
      </c>
      <c r="K102" s="209"/>
      <c r="L102" s="209"/>
      <c r="M102" s="209"/>
      <c r="N102" s="359"/>
      <c r="O102" s="409"/>
      <c r="P102" s="409"/>
      <c r="Q102" s="39"/>
      <c r="R102" s="39"/>
      <c r="S102" s="39"/>
      <c r="T102" s="39"/>
      <c r="U102" s="39"/>
      <c r="V102" s="39"/>
      <c r="W102" s="39"/>
      <c r="X102" s="39"/>
      <c r="Y102" s="32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2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175"/>
    </row>
    <row r="103" spans="1:59" s="174" customFormat="1" ht="24" hidden="1" customHeight="1" x14ac:dyDescent="0.3">
      <c r="A103" s="134" t="str">
        <f t="shared" si="28"/>
        <v/>
      </c>
      <c r="B103" s="135" t="s">
        <v>175</v>
      </c>
      <c r="C103" s="28"/>
      <c r="D103" s="189"/>
      <c r="E103" s="164"/>
      <c r="F103" s="165"/>
      <c r="G103" s="166"/>
      <c r="H103" s="206"/>
      <c r="I103" s="207"/>
      <c r="J103" s="208">
        <f t="shared" si="22"/>
        <v>0</v>
      </c>
      <c r="K103" s="209"/>
      <c r="L103" s="209"/>
      <c r="M103" s="209"/>
      <c r="N103" s="359"/>
      <c r="O103" s="409"/>
      <c r="P103" s="409"/>
      <c r="Q103" s="39"/>
      <c r="R103" s="39"/>
      <c r="S103" s="39"/>
      <c r="T103" s="39"/>
      <c r="U103" s="39"/>
      <c r="V103" s="39"/>
      <c r="W103" s="39"/>
      <c r="X103" s="39"/>
      <c r="Y103" s="32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2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175"/>
    </row>
    <row r="104" spans="1:59" s="174" customFormat="1" ht="24" hidden="1" customHeight="1" x14ac:dyDescent="0.3">
      <c r="A104" s="134" t="str">
        <f t="shared" si="28"/>
        <v/>
      </c>
      <c r="B104" s="135" t="s">
        <v>175</v>
      </c>
      <c r="C104" s="28"/>
      <c r="D104" s="189"/>
      <c r="E104" s="164"/>
      <c r="F104" s="165"/>
      <c r="G104" s="166"/>
      <c r="H104" s="206"/>
      <c r="I104" s="207"/>
      <c r="J104" s="208">
        <f t="shared" si="22"/>
        <v>0</v>
      </c>
      <c r="K104" s="209"/>
      <c r="L104" s="209"/>
      <c r="M104" s="209"/>
      <c r="N104" s="359"/>
      <c r="O104" s="409"/>
      <c r="P104" s="409"/>
      <c r="Q104" s="39"/>
      <c r="R104" s="39"/>
      <c r="S104" s="39"/>
      <c r="T104" s="39"/>
      <c r="U104" s="39"/>
      <c r="V104" s="39"/>
      <c r="W104" s="39"/>
      <c r="X104" s="39"/>
      <c r="Y104" s="32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2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175"/>
    </row>
    <row r="105" spans="1:59" s="174" customFormat="1" ht="100.5" customHeight="1" x14ac:dyDescent="0.3">
      <c r="A105" s="134" t="str">
        <f t="shared" si="24"/>
        <v>п</v>
      </c>
      <c r="B105" s="135" t="s">
        <v>175</v>
      </c>
      <c r="C105" s="28"/>
      <c r="D105" s="189" t="s">
        <v>57</v>
      </c>
      <c r="E105" s="193" t="s">
        <v>58</v>
      </c>
      <c r="F105" s="165" t="s">
        <v>155</v>
      </c>
      <c r="G105" s="166" t="s">
        <v>163</v>
      </c>
      <c r="H105" s="167"/>
      <c r="I105" s="168"/>
      <c r="J105" s="169">
        <f t="shared" si="22"/>
        <v>683550</v>
      </c>
      <c r="K105" s="170">
        <v>683550</v>
      </c>
      <c r="L105" s="171"/>
      <c r="M105" s="171"/>
      <c r="N105" s="30">
        <f>SUM(O105:W105)</f>
        <v>0</v>
      </c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2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2">
        <f>Y105+N105</f>
        <v>0</v>
      </c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175"/>
    </row>
    <row r="106" spans="1:59" s="33" customFormat="1" ht="45.75" customHeight="1" thickBot="1" x14ac:dyDescent="0.3">
      <c r="A106" s="27" t="str">
        <f t="shared" si="24"/>
        <v>п</v>
      </c>
      <c r="B106" s="135" t="s">
        <v>175</v>
      </c>
      <c r="C106" s="28"/>
      <c r="D106" s="189" t="s">
        <v>56</v>
      </c>
      <c r="E106" s="164" t="s">
        <v>43</v>
      </c>
      <c r="F106" s="165" t="s">
        <v>147</v>
      </c>
      <c r="G106" s="166" t="s">
        <v>162</v>
      </c>
      <c r="H106" s="167"/>
      <c r="I106" s="168"/>
      <c r="J106" s="169">
        <f t="shared" ref="J106:J107" si="29">+K106+L106</f>
        <v>78000</v>
      </c>
      <c r="K106" s="170">
        <v>78000</v>
      </c>
      <c r="L106" s="36"/>
      <c r="M106" s="36"/>
      <c r="N106" s="30">
        <f>SUM(O106:W106)</f>
        <v>0</v>
      </c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2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2">
        <f>Y106+N106</f>
        <v>0</v>
      </c>
      <c r="BG106" s="92"/>
    </row>
    <row r="107" spans="1:59" s="174" customFormat="1" ht="19.5" hidden="1" thickBot="1" x14ac:dyDescent="0.35">
      <c r="A107" s="134" t="str">
        <f t="shared" si="24"/>
        <v/>
      </c>
      <c r="B107" s="135" t="s">
        <v>175</v>
      </c>
      <c r="C107" s="28"/>
      <c r="D107" s="449" t="s">
        <v>289</v>
      </c>
      <c r="E107" s="450">
        <v>9770</v>
      </c>
      <c r="F107" s="451" t="s">
        <v>151</v>
      </c>
      <c r="G107" s="452" t="s">
        <v>76</v>
      </c>
      <c r="H107" s="453"/>
      <c r="I107" s="454"/>
      <c r="J107" s="455">
        <f t="shared" si="29"/>
        <v>0</v>
      </c>
      <c r="K107" s="456"/>
      <c r="L107" s="456">
        <f>684000+348000-348000-684000</f>
        <v>0</v>
      </c>
      <c r="M107" s="456">
        <f>684000+348000-348000-684000</f>
        <v>0</v>
      </c>
      <c r="N107" s="30">
        <f>SUM(O107:W107)</f>
        <v>0</v>
      </c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2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2">
        <f>Y107+N107</f>
        <v>0</v>
      </c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175"/>
    </row>
    <row r="108" spans="1:59" s="79" customFormat="1" ht="42.75" hidden="1" customHeight="1" x14ac:dyDescent="0.35">
      <c r="A108" s="27" t="str">
        <f t="shared" si="24"/>
        <v/>
      </c>
      <c r="B108" s="86" t="s">
        <v>175</v>
      </c>
      <c r="C108" s="86"/>
      <c r="D108" s="439"/>
      <c r="E108" s="194"/>
      <c r="F108" s="195"/>
      <c r="G108" s="217" t="s">
        <v>20</v>
      </c>
      <c r="H108" s="218"/>
      <c r="I108" s="98"/>
      <c r="J108" s="116">
        <f t="shared" si="22"/>
        <v>0</v>
      </c>
      <c r="K108" s="82"/>
      <c r="L108" s="82"/>
      <c r="M108" s="82"/>
      <c r="N108" s="76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78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78"/>
      <c r="BG108" s="92"/>
    </row>
    <row r="109" spans="1:59" s="33" customFormat="1" ht="37.5" hidden="1" customHeight="1" x14ac:dyDescent="0.3">
      <c r="A109" s="27" t="str">
        <f t="shared" si="24"/>
        <v/>
      </c>
      <c r="B109" s="28" t="s">
        <v>176</v>
      </c>
      <c r="C109" s="28"/>
      <c r="D109" s="202" t="s">
        <v>59</v>
      </c>
      <c r="E109" s="177"/>
      <c r="F109" s="177"/>
      <c r="G109" s="178" t="s">
        <v>9</v>
      </c>
      <c r="H109" s="348"/>
      <c r="I109" s="99"/>
      <c r="J109" s="83">
        <f t="shared" si="22"/>
        <v>0</v>
      </c>
      <c r="K109" s="83"/>
      <c r="L109" s="83"/>
      <c r="M109" s="83"/>
      <c r="N109" s="30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2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2"/>
      <c r="BG109" s="92"/>
    </row>
    <row r="110" spans="1:59" s="33" customFormat="1" ht="37.5" hidden="1" customHeight="1" x14ac:dyDescent="0.3">
      <c r="A110" s="27" t="str">
        <f t="shared" si="24"/>
        <v/>
      </c>
      <c r="B110" s="28" t="s">
        <v>176</v>
      </c>
      <c r="C110" s="28"/>
      <c r="D110" s="202" t="s">
        <v>60</v>
      </c>
      <c r="E110" s="177"/>
      <c r="F110" s="177"/>
      <c r="G110" s="178" t="s">
        <v>9</v>
      </c>
      <c r="H110" s="223"/>
      <c r="I110" s="100"/>
      <c r="J110" s="81">
        <f t="shared" si="22"/>
        <v>0</v>
      </c>
      <c r="K110" s="81">
        <f>+K111</f>
        <v>0</v>
      </c>
      <c r="L110" s="81">
        <f>+L111</f>
        <v>0</v>
      </c>
      <c r="M110" s="81">
        <f>+M111</f>
        <v>0</v>
      </c>
      <c r="N110" s="30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2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2"/>
      <c r="BG110" s="92"/>
    </row>
    <row r="111" spans="1:59" s="33" customFormat="1" ht="19.5" hidden="1" thickBot="1" x14ac:dyDescent="0.3">
      <c r="A111" s="27" t="str">
        <f t="shared" si="24"/>
        <v/>
      </c>
      <c r="B111" s="28" t="s">
        <v>176</v>
      </c>
      <c r="C111" s="28"/>
      <c r="D111" s="189"/>
      <c r="E111" s="164"/>
      <c r="F111" s="165"/>
      <c r="G111" s="166"/>
      <c r="H111" s="211"/>
      <c r="I111" s="96"/>
      <c r="J111" s="41">
        <f t="shared" si="22"/>
        <v>0</v>
      </c>
      <c r="K111" s="41"/>
      <c r="L111" s="41">
        <f>600000-600000</f>
        <v>0</v>
      </c>
      <c r="M111" s="41">
        <f>600000-600000</f>
        <v>0</v>
      </c>
      <c r="N111" s="30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2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2"/>
      <c r="BG111" s="92"/>
    </row>
    <row r="112" spans="1:59" s="79" customFormat="1" ht="19.5" hidden="1" thickBot="1" x14ac:dyDescent="0.35">
      <c r="A112" s="27" t="str">
        <f t="shared" si="24"/>
        <v/>
      </c>
      <c r="B112" s="86" t="s">
        <v>176</v>
      </c>
      <c r="C112" s="86"/>
      <c r="D112" s="440"/>
      <c r="E112" s="349"/>
      <c r="F112" s="363"/>
      <c r="G112" s="420"/>
      <c r="H112" s="349"/>
      <c r="I112" s="101"/>
      <c r="J112" s="85">
        <f t="shared" si="22"/>
        <v>0</v>
      </c>
      <c r="K112" s="85"/>
      <c r="L112" s="85">
        <f>600000-600000</f>
        <v>0</v>
      </c>
      <c r="M112" s="85">
        <f>600000-600000</f>
        <v>0</v>
      </c>
      <c r="N112" s="76">
        <f>SUM(O112:W112)</f>
        <v>0</v>
      </c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78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78">
        <f>Y112+N112</f>
        <v>0</v>
      </c>
      <c r="BG112" s="92"/>
    </row>
    <row r="113" spans="1:59" s="174" customFormat="1" ht="100.5" customHeight="1" x14ac:dyDescent="0.3">
      <c r="A113" s="134" t="str">
        <f t="shared" si="24"/>
        <v>п</v>
      </c>
      <c r="B113" s="135"/>
      <c r="C113" s="28"/>
      <c r="D113" s="149"/>
      <c r="E113" s="148"/>
      <c r="F113" s="149"/>
      <c r="G113" s="150"/>
      <c r="H113" s="150" t="s">
        <v>227</v>
      </c>
      <c r="I113" s="152" t="s">
        <v>121</v>
      </c>
      <c r="J113" s="154">
        <f>+K113+L113</f>
        <v>996701</v>
      </c>
      <c r="K113" s="154">
        <f>+K114+K119+K128+K124</f>
        <v>775662</v>
      </c>
      <c r="L113" s="154">
        <f>+L114+L119+L128+L124</f>
        <v>221039</v>
      </c>
      <c r="M113" s="154">
        <f>+M114+M119+M128+M124</f>
        <v>221039</v>
      </c>
      <c r="N113" s="30">
        <f>SUM(O113:W113)</f>
        <v>0</v>
      </c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2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2">
        <f>Y113+N113</f>
        <v>0</v>
      </c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175"/>
    </row>
    <row r="114" spans="1:59" s="44" customFormat="1" ht="39" hidden="1" x14ac:dyDescent="0.25">
      <c r="A114" s="27" t="str">
        <f t="shared" si="24"/>
        <v/>
      </c>
      <c r="B114" s="28" t="s">
        <v>173</v>
      </c>
      <c r="C114" s="88"/>
      <c r="D114" s="156" t="s">
        <v>26</v>
      </c>
      <c r="E114" s="156"/>
      <c r="F114" s="156"/>
      <c r="G114" s="158" t="s">
        <v>3</v>
      </c>
      <c r="H114" s="247"/>
      <c r="I114" s="103"/>
      <c r="J114" s="162">
        <f t="shared" si="22"/>
        <v>0</v>
      </c>
      <c r="K114" s="162">
        <f>K115</f>
        <v>0</v>
      </c>
      <c r="L114" s="162">
        <f>L115</f>
        <v>0</v>
      </c>
      <c r="M114" s="162">
        <f>M115</f>
        <v>0</v>
      </c>
      <c r="N114" s="30">
        <f>SUM(O114:W114)</f>
        <v>0</v>
      </c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32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32">
        <f>Y114+N114</f>
        <v>0</v>
      </c>
      <c r="BG114" s="92"/>
    </row>
    <row r="115" spans="1:59" s="44" customFormat="1" ht="39" hidden="1" x14ac:dyDescent="0.25">
      <c r="A115" s="27" t="str">
        <f t="shared" si="24"/>
        <v/>
      </c>
      <c r="B115" s="28" t="s">
        <v>173</v>
      </c>
      <c r="C115" s="88"/>
      <c r="D115" s="156" t="s">
        <v>25</v>
      </c>
      <c r="E115" s="156"/>
      <c r="F115" s="156"/>
      <c r="G115" s="158" t="s">
        <v>3</v>
      </c>
      <c r="H115" s="223"/>
      <c r="I115" s="100"/>
      <c r="J115" s="228">
        <f t="shared" si="22"/>
        <v>0</v>
      </c>
      <c r="K115" s="228">
        <f>+K117+K118+K116</f>
        <v>0</v>
      </c>
      <c r="L115" s="228">
        <f>+L117+L118+L116</f>
        <v>0</v>
      </c>
      <c r="M115" s="228">
        <f>+M117+M118+M116</f>
        <v>0</v>
      </c>
      <c r="N115" s="30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32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32"/>
      <c r="BG115" s="92"/>
    </row>
    <row r="116" spans="1:59" s="44" customFormat="1" ht="93.75" hidden="1" x14ac:dyDescent="0.25">
      <c r="A116" s="27" t="str">
        <f>IF(J116=0,"","п")</f>
        <v/>
      </c>
      <c r="B116" s="28" t="s">
        <v>173</v>
      </c>
      <c r="C116" s="88"/>
      <c r="D116" s="189" t="s">
        <v>98</v>
      </c>
      <c r="E116" s="211" t="s">
        <v>99</v>
      </c>
      <c r="F116" s="188" t="s">
        <v>90</v>
      </c>
      <c r="G116" s="418" t="s">
        <v>100</v>
      </c>
      <c r="H116" s="223"/>
      <c r="I116" s="100"/>
      <c r="J116" s="209">
        <f t="shared" si="22"/>
        <v>0</v>
      </c>
      <c r="K116" s="209"/>
      <c r="L116" s="209"/>
      <c r="M116" s="209"/>
      <c r="N116" s="30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32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32"/>
      <c r="BG116" s="92"/>
    </row>
    <row r="117" spans="1:59" s="33" customFormat="1" ht="37.5" hidden="1" x14ac:dyDescent="0.25">
      <c r="A117" s="27" t="str">
        <f t="shared" si="24"/>
        <v/>
      </c>
      <c r="B117" s="28" t="s">
        <v>173</v>
      </c>
      <c r="C117" s="88"/>
      <c r="D117" s="345" t="s">
        <v>41</v>
      </c>
      <c r="E117" s="211" t="s">
        <v>167</v>
      </c>
      <c r="F117" s="188" t="s">
        <v>156</v>
      </c>
      <c r="G117" s="418" t="s">
        <v>165</v>
      </c>
      <c r="H117" s="211"/>
      <c r="I117" s="96"/>
      <c r="J117" s="209">
        <f t="shared" si="22"/>
        <v>0</v>
      </c>
      <c r="K117" s="209"/>
      <c r="L117" s="209"/>
      <c r="M117" s="209"/>
      <c r="N117" s="30">
        <f>SUM(O117:W117)</f>
        <v>0</v>
      </c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2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2">
        <f>Y117+N117</f>
        <v>0</v>
      </c>
      <c r="BG117" s="92"/>
    </row>
    <row r="118" spans="1:59" s="33" customFormat="1" hidden="1" x14ac:dyDescent="0.25">
      <c r="A118" s="27" t="str">
        <f t="shared" si="24"/>
        <v/>
      </c>
      <c r="B118" s="28" t="s">
        <v>173</v>
      </c>
      <c r="C118" s="88"/>
      <c r="D118" s="189"/>
      <c r="E118" s="164"/>
      <c r="F118" s="165"/>
      <c r="G118" s="166"/>
      <c r="H118" s="211"/>
      <c r="I118" s="96"/>
      <c r="J118" s="209"/>
      <c r="K118" s="209"/>
      <c r="L118" s="209"/>
      <c r="M118" s="209"/>
      <c r="N118" s="30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2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2"/>
      <c r="BG118" s="92"/>
    </row>
    <row r="119" spans="1:59" s="176" customFormat="1" ht="39" x14ac:dyDescent="0.3">
      <c r="A119" s="134" t="str">
        <f t="shared" si="24"/>
        <v>п</v>
      </c>
      <c r="B119" s="135" t="s">
        <v>175</v>
      </c>
      <c r="C119" s="88"/>
      <c r="D119" s="441" t="s">
        <v>52</v>
      </c>
      <c r="E119" s="223"/>
      <c r="F119" s="224"/>
      <c r="G119" s="225" t="s">
        <v>2</v>
      </c>
      <c r="H119" s="226"/>
      <c r="I119" s="227"/>
      <c r="J119" s="228">
        <f t="shared" si="22"/>
        <v>596770</v>
      </c>
      <c r="K119" s="228">
        <f>K120</f>
        <v>475731</v>
      </c>
      <c r="L119" s="228">
        <f>L120</f>
        <v>121039</v>
      </c>
      <c r="M119" s="228">
        <f>M120</f>
        <v>121039</v>
      </c>
      <c r="N119" s="30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175"/>
    </row>
    <row r="120" spans="1:59" s="176" customFormat="1" ht="39" x14ac:dyDescent="0.3">
      <c r="A120" s="134" t="str">
        <f t="shared" si="24"/>
        <v>п</v>
      </c>
      <c r="B120" s="135" t="s">
        <v>175</v>
      </c>
      <c r="C120" s="88"/>
      <c r="D120" s="441" t="s">
        <v>53</v>
      </c>
      <c r="E120" s="223"/>
      <c r="F120" s="224"/>
      <c r="G120" s="225" t="s">
        <v>2</v>
      </c>
      <c r="H120" s="226"/>
      <c r="I120" s="227"/>
      <c r="J120" s="228">
        <f t="shared" si="22"/>
        <v>596770</v>
      </c>
      <c r="K120" s="228">
        <f>SUM(K121:K123)</f>
        <v>475731</v>
      </c>
      <c r="L120" s="228">
        <f>SUM(L121:L123)</f>
        <v>121039</v>
      </c>
      <c r="M120" s="228">
        <f>SUM(M121:M123)</f>
        <v>121039</v>
      </c>
      <c r="N120" s="30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175"/>
    </row>
    <row r="121" spans="1:59" s="33" customFormat="1" ht="29.25" customHeight="1" x14ac:dyDescent="0.25">
      <c r="A121" s="27" t="str">
        <f t="shared" si="24"/>
        <v>п</v>
      </c>
      <c r="B121" s="28" t="s">
        <v>175</v>
      </c>
      <c r="C121" s="88"/>
      <c r="D121" s="345" t="s">
        <v>54</v>
      </c>
      <c r="E121" s="211">
        <v>1010</v>
      </c>
      <c r="F121" s="188" t="s">
        <v>152</v>
      </c>
      <c r="G121" s="418" t="s">
        <v>55</v>
      </c>
      <c r="H121" s="211"/>
      <c r="I121" s="96"/>
      <c r="J121" s="209">
        <f t="shared" si="22"/>
        <v>50000</v>
      </c>
      <c r="K121" s="209">
        <v>50000</v>
      </c>
      <c r="L121" s="209"/>
      <c r="M121" s="209"/>
      <c r="N121" s="30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2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2"/>
      <c r="BG121" s="92"/>
    </row>
    <row r="122" spans="1:59" s="174" customFormat="1" ht="37.5" x14ac:dyDescent="0.3">
      <c r="A122" s="134" t="str">
        <f t="shared" si="24"/>
        <v>п</v>
      </c>
      <c r="B122" s="135" t="s">
        <v>175</v>
      </c>
      <c r="C122" s="88"/>
      <c r="D122" s="189" t="s">
        <v>263</v>
      </c>
      <c r="E122" s="164">
        <v>1021</v>
      </c>
      <c r="F122" s="165" t="s">
        <v>153</v>
      </c>
      <c r="G122" s="192" t="s">
        <v>265</v>
      </c>
      <c r="H122" s="211"/>
      <c r="I122" s="207"/>
      <c r="J122" s="209">
        <f t="shared" ref="J122:J129" si="30">+K122+L122</f>
        <v>546770</v>
      </c>
      <c r="K122" s="209">
        <v>425731</v>
      </c>
      <c r="L122" s="209">
        <v>121039</v>
      </c>
      <c r="M122" s="209">
        <v>121039</v>
      </c>
      <c r="N122" s="30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2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2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175"/>
    </row>
    <row r="123" spans="1:59" s="33" customFormat="1" hidden="1" x14ac:dyDescent="0.25">
      <c r="A123" s="27" t="str">
        <f t="shared" ref="A123:A129" si="31">IF(J123=0,"","п")</f>
        <v/>
      </c>
      <c r="B123" s="28" t="s">
        <v>175</v>
      </c>
      <c r="C123" s="88"/>
      <c r="D123" s="345"/>
      <c r="E123" s="187"/>
      <c r="F123" s="188"/>
      <c r="G123" s="418"/>
      <c r="H123" s="211"/>
      <c r="I123" s="96"/>
      <c r="J123" s="209">
        <f t="shared" si="30"/>
        <v>0</v>
      </c>
      <c r="K123" s="209"/>
      <c r="L123" s="209"/>
      <c r="M123" s="209"/>
      <c r="N123" s="30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2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2"/>
      <c r="BG123" s="92"/>
    </row>
    <row r="124" spans="1:59" s="174" customFormat="1" ht="58.5" x14ac:dyDescent="0.3">
      <c r="A124" s="134" t="str">
        <f t="shared" si="31"/>
        <v>п</v>
      </c>
      <c r="B124" s="135" t="s">
        <v>13</v>
      </c>
      <c r="C124" s="88"/>
      <c r="D124" s="202" t="s">
        <v>160</v>
      </c>
      <c r="E124" s="177"/>
      <c r="F124" s="177"/>
      <c r="G124" s="178" t="s">
        <v>281</v>
      </c>
      <c r="H124" s="211"/>
      <c r="I124" s="204"/>
      <c r="J124" s="228">
        <f t="shared" si="30"/>
        <v>300000</v>
      </c>
      <c r="K124" s="228">
        <f>+K125</f>
        <v>250000</v>
      </c>
      <c r="L124" s="228">
        <f>+L125</f>
        <v>50000</v>
      </c>
      <c r="M124" s="228">
        <f>+M125</f>
        <v>50000</v>
      </c>
      <c r="N124" s="30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2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2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175"/>
    </row>
    <row r="125" spans="1:59" s="174" customFormat="1" ht="58.5" x14ac:dyDescent="0.3">
      <c r="A125" s="134" t="str">
        <f t="shared" si="31"/>
        <v>п</v>
      </c>
      <c r="B125" s="135" t="s">
        <v>13</v>
      </c>
      <c r="C125" s="88"/>
      <c r="D125" s="202" t="s">
        <v>161</v>
      </c>
      <c r="E125" s="177"/>
      <c r="F125" s="177"/>
      <c r="G125" s="178" t="s">
        <v>281</v>
      </c>
      <c r="H125" s="211"/>
      <c r="I125" s="204"/>
      <c r="J125" s="228">
        <f>SUM(J126:J127)</f>
        <v>300000</v>
      </c>
      <c r="K125" s="228">
        <f>SUM(K126:K127)</f>
        <v>250000</v>
      </c>
      <c r="L125" s="228">
        <f>SUM(L126:L127)</f>
        <v>50000</v>
      </c>
      <c r="M125" s="228">
        <f>SUM(M126:M127)</f>
        <v>50000</v>
      </c>
      <c r="N125" s="30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2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2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175"/>
    </row>
    <row r="126" spans="1:59" s="174" customFormat="1" ht="56.25" hidden="1" x14ac:dyDescent="0.3">
      <c r="A126" s="134" t="str">
        <f t="shared" si="31"/>
        <v/>
      </c>
      <c r="B126" s="135" t="s">
        <v>13</v>
      </c>
      <c r="C126" s="27" t="str">
        <f>IF(L126=0,"","п")</f>
        <v/>
      </c>
      <c r="D126" s="189" t="s">
        <v>244</v>
      </c>
      <c r="E126" s="164">
        <v>4060</v>
      </c>
      <c r="F126" s="165" t="s">
        <v>246</v>
      </c>
      <c r="G126" s="166" t="s">
        <v>247</v>
      </c>
      <c r="H126" s="211"/>
      <c r="I126" s="207"/>
      <c r="J126" s="209">
        <f t="shared" si="30"/>
        <v>0</v>
      </c>
      <c r="K126" s="209"/>
      <c r="L126" s="209"/>
      <c r="M126" s="209"/>
      <c r="N126" s="30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2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2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175"/>
    </row>
    <row r="127" spans="1:59" s="174" customFormat="1" ht="56.25" x14ac:dyDescent="0.3">
      <c r="A127" s="134" t="str">
        <f t="shared" si="31"/>
        <v>п</v>
      </c>
      <c r="B127" s="135" t="s">
        <v>13</v>
      </c>
      <c r="C127" s="88"/>
      <c r="D127" s="189">
        <v>1015031</v>
      </c>
      <c r="E127" s="164" t="s">
        <v>43</v>
      </c>
      <c r="F127" s="165" t="s">
        <v>147</v>
      </c>
      <c r="G127" s="166" t="s">
        <v>162</v>
      </c>
      <c r="H127" s="211"/>
      <c r="I127" s="207"/>
      <c r="J127" s="209">
        <f t="shared" si="30"/>
        <v>300000</v>
      </c>
      <c r="K127" s="209">
        <v>250000</v>
      </c>
      <c r="L127" s="209">
        <v>50000</v>
      </c>
      <c r="M127" s="209">
        <v>50000</v>
      </c>
      <c r="N127" s="30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2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2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175"/>
    </row>
    <row r="128" spans="1:59" s="174" customFormat="1" ht="58.5" x14ac:dyDescent="0.3">
      <c r="A128" s="134" t="str">
        <f t="shared" si="31"/>
        <v>п</v>
      </c>
      <c r="B128" s="135" t="s">
        <v>176</v>
      </c>
      <c r="C128" s="88"/>
      <c r="D128" s="202" t="s">
        <v>59</v>
      </c>
      <c r="E128" s="177"/>
      <c r="F128" s="177"/>
      <c r="G128" s="178" t="s">
        <v>9</v>
      </c>
      <c r="H128" s="211"/>
      <c r="I128" s="207"/>
      <c r="J128" s="228">
        <f t="shared" si="30"/>
        <v>99931</v>
      </c>
      <c r="K128" s="228">
        <f>+K129</f>
        <v>49931</v>
      </c>
      <c r="L128" s="228">
        <f>+L129</f>
        <v>50000</v>
      </c>
      <c r="M128" s="228">
        <f>+M129</f>
        <v>50000</v>
      </c>
      <c r="N128" s="30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2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2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175"/>
    </row>
    <row r="129" spans="1:59" s="174" customFormat="1" ht="58.5" customHeight="1" x14ac:dyDescent="0.3">
      <c r="A129" s="134" t="str">
        <f t="shared" si="31"/>
        <v>п</v>
      </c>
      <c r="B129" s="135" t="s">
        <v>176</v>
      </c>
      <c r="C129" s="88"/>
      <c r="D129" s="202" t="s">
        <v>60</v>
      </c>
      <c r="E129" s="177"/>
      <c r="F129" s="177"/>
      <c r="G129" s="178" t="s">
        <v>9</v>
      </c>
      <c r="H129" s="211"/>
      <c r="I129" s="207"/>
      <c r="J129" s="228">
        <f t="shared" si="30"/>
        <v>99931</v>
      </c>
      <c r="K129" s="228">
        <f>SUM(K130:K131)</f>
        <v>49931</v>
      </c>
      <c r="L129" s="228">
        <f t="shared" ref="L129:M129" si="32">SUM(L130:L131)</f>
        <v>50000</v>
      </c>
      <c r="M129" s="228">
        <f t="shared" si="32"/>
        <v>50000</v>
      </c>
      <c r="N129" s="30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2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2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175"/>
    </row>
    <row r="130" spans="1:59" s="174" customFormat="1" ht="47.25" customHeight="1" x14ac:dyDescent="0.3">
      <c r="A130" s="134" t="str">
        <f t="shared" ref="A130" si="33">IF(J130=0,"","п")</f>
        <v>п</v>
      </c>
      <c r="B130" s="135" t="s">
        <v>176</v>
      </c>
      <c r="C130" s="88"/>
      <c r="D130" s="342" t="s">
        <v>198</v>
      </c>
      <c r="E130" s="255" t="s">
        <v>199</v>
      </c>
      <c r="F130" s="255" t="s">
        <v>127</v>
      </c>
      <c r="G130" s="367" t="s">
        <v>200</v>
      </c>
      <c r="H130" s="211"/>
      <c r="I130" s="207"/>
      <c r="J130" s="209">
        <f t="shared" si="22"/>
        <v>49931</v>
      </c>
      <c r="K130" s="209">
        <v>49931</v>
      </c>
      <c r="L130" s="209"/>
      <c r="M130" s="209"/>
      <c r="N130" s="30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2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2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175"/>
    </row>
    <row r="131" spans="1:59" s="174" customFormat="1" ht="34.5" customHeight="1" thickBot="1" x14ac:dyDescent="0.35">
      <c r="A131" s="134" t="str">
        <f t="shared" si="24"/>
        <v>п</v>
      </c>
      <c r="B131" s="135" t="s">
        <v>176</v>
      </c>
      <c r="C131" s="88"/>
      <c r="D131" s="239">
        <v>1216030</v>
      </c>
      <c r="E131" s="230" t="s">
        <v>68</v>
      </c>
      <c r="F131" s="231" t="s">
        <v>146</v>
      </c>
      <c r="G131" s="232" t="s">
        <v>69</v>
      </c>
      <c r="H131" s="230"/>
      <c r="I131" s="233"/>
      <c r="J131" s="234">
        <f t="shared" si="22"/>
        <v>50000</v>
      </c>
      <c r="K131" s="234"/>
      <c r="L131" s="234">
        <v>50000</v>
      </c>
      <c r="M131" s="234">
        <v>50000</v>
      </c>
      <c r="N131" s="30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2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2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175"/>
    </row>
    <row r="132" spans="1:59" s="176" customFormat="1" ht="74.25" customHeight="1" x14ac:dyDescent="0.3">
      <c r="A132" s="134" t="str">
        <f>IF(J132=0,"","п")</f>
        <v>п</v>
      </c>
      <c r="B132" s="135"/>
      <c r="C132" s="28"/>
      <c r="D132" s="213"/>
      <c r="E132" s="150"/>
      <c r="F132" s="213"/>
      <c r="G132" s="150"/>
      <c r="H132" s="151" t="s">
        <v>274</v>
      </c>
      <c r="I132" s="152" t="s">
        <v>275</v>
      </c>
      <c r="J132" s="153">
        <f>+K132+L132</f>
        <v>28800</v>
      </c>
      <c r="K132" s="154">
        <f t="shared" ref="K132:M133" si="34">+K133</f>
        <v>28800</v>
      </c>
      <c r="L132" s="154">
        <f t="shared" si="34"/>
        <v>0</v>
      </c>
      <c r="M132" s="154">
        <f t="shared" si="34"/>
        <v>0</v>
      </c>
      <c r="N132" s="30">
        <f>SUM(O132:W132)</f>
        <v>0</v>
      </c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2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2">
        <f>Y132+N132</f>
        <v>0</v>
      </c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175"/>
    </row>
    <row r="133" spans="1:59" s="176" customFormat="1" ht="39" x14ac:dyDescent="0.3">
      <c r="A133" s="134" t="str">
        <f>IF(J133=0,"","п")</f>
        <v>п</v>
      </c>
      <c r="B133" s="135" t="s">
        <v>173</v>
      </c>
      <c r="C133" s="28"/>
      <c r="D133" s="156" t="s">
        <v>26</v>
      </c>
      <c r="E133" s="156"/>
      <c r="F133" s="156"/>
      <c r="G133" s="158" t="s">
        <v>3</v>
      </c>
      <c r="H133" s="179"/>
      <c r="I133" s="180"/>
      <c r="J133" s="181">
        <f>+K133+L133</f>
        <v>28800</v>
      </c>
      <c r="K133" s="182">
        <f t="shared" si="34"/>
        <v>28800</v>
      </c>
      <c r="L133" s="182">
        <f t="shared" si="34"/>
        <v>0</v>
      </c>
      <c r="M133" s="182">
        <f t="shared" si="34"/>
        <v>0</v>
      </c>
      <c r="N133" s="30">
        <f>SUM(O133:W133)</f>
        <v>0</v>
      </c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32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32">
        <f>Y133+N133</f>
        <v>0</v>
      </c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175"/>
    </row>
    <row r="134" spans="1:59" s="176" customFormat="1" ht="39" x14ac:dyDescent="0.3">
      <c r="A134" s="134" t="str">
        <f>IF(J134=0,"","п")</f>
        <v>п</v>
      </c>
      <c r="B134" s="135" t="s">
        <v>173</v>
      </c>
      <c r="C134" s="28"/>
      <c r="D134" s="156" t="s">
        <v>25</v>
      </c>
      <c r="E134" s="156"/>
      <c r="F134" s="156"/>
      <c r="G134" s="158" t="s">
        <v>3</v>
      </c>
      <c r="H134" s="235"/>
      <c r="I134" s="236"/>
      <c r="J134" s="237">
        <f>+K134+L134</f>
        <v>28800</v>
      </c>
      <c r="K134" s="238">
        <f>SUM(K135:K135)</f>
        <v>28800</v>
      </c>
      <c r="L134" s="238">
        <f>SUM(L135:L135)</f>
        <v>0</v>
      </c>
      <c r="M134" s="238">
        <f>SUM(M135:M135)</f>
        <v>0</v>
      </c>
      <c r="N134" s="30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32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32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175"/>
    </row>
    <row r="135" spans="1:59" s="174" customFormat="1" ht="38.25" thickBot="1" x14ac:dyDescent="0.35">
      <c r="A135" s="134" t="str">
        <f>IF(J135=0,"","п")</f>
        <v>п</v>
      </c>
      <c r="B135" s="135" t="s">
        <v>173</v>
      </c>
      <c r="C135" s="88"/>
      <c r="D135" s="239" t="s">
        <v>50</v>
      </c>
      <c r="E135" s="231" t="s">
        <v>51</v>
      </c>
      <c r="F135" s="231" t="s">
        <v>155</v>
      </c>
      <c r="G135" s="232" t="s">
        <v>262</v>
      </c>
      <c r="H135" s="240"/>
      <c r="I135" s="233"/>
      <c r="J135" s="234">
        <f>+K135+L135</f>
        <v>28800</v>
      </c>
      <c r="K135" s="234">
        <v>28800</v>
      </c>
      <c r="L135" s="234"/>
      <c r="M135" s="234"/>
      <c r="N135" s="30">
        <f>SUM(O135:W135)</f>
        <v>0</v>
      </c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2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2">
        <f>Y135+N135</f>
        <v>0</v>
      </c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175"/>
    </row>
    <row r="136" spans="1:59" s="176" customFormat="1" ht="62.25" customHeight="1" x14ac:dyDescent="0.3">
      <c r="A136" s="134" t="str">
        <f t="shared" si="24"/>
        <v>п</v>
      </c>
      <c r="B136" s="135"/>
      <c r="C136" s="28"/>
      <c r="D136" s="213"/>
      <c r="E136" s="150"/>
      <c r="F136" s="213"/>
      <c r="G136" s="150"/>
      <c r="H136" s="151" t="s">
        <v>252</v>
      </c>
      <c r="I136" s="152" t="s">
        <v>253</v>
      </c>
      <c r="J136" s="153">
        <f t="shared" si="22"/>
        <v>15698</v>
      </c>
      <c r="K136" s="154">
        <f t="shared" ref="K136:M137" si="35">+K137</f>
        <v>15698</v>
      </c>
      <c r="L136" s="154">
        <f t="shared" si="35"/>
        <v>0</v>
      </c>
      <c r="M136" s="154">
        <f t="shared" si="35"/>
        <v>0</v>
      </c>
      <c r="N136" s="30">
        <f>SUM(O136:W136)</f>
        <v>0</v>
      </c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2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2">
        <f>Y136+N136</f>
        <v>0</v>
      </c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175"/>
    </row>
    <row r="137" spans="1:59" s="176" customFormat="1" ht="58.5" x14ac:dyDescent="0.3">
      <c r="A137" s="134" t="str">
        <f t="shared" si="24"/>
        <v>п</v>
      </c>
      <c r="B137" s="135" t="s">
        <v>13</v>
      </c>
      <c r="C137" s="28"/>
      <c r="D137" s="202" t="s">
        <v>160</v>
      </c>
      <c r="E137" s="177"/>
      <c r="F137" s="177"/>
      <c r="G137" s="178" t="s">
        <v>281</v>
      </c>
      <c r="H137" s="179"/>
      <c r="I137" s="180"/>
      <c r="J137" s="181">
        <f t="shared" si="22"/>
        <v>15698</v>
      </c>
      <c r="K137" s="182">
        <f t="shared" si="35"/>
        <v>15698</v>
      </c>
      <c r="L137" s="182">
        <f t="shared" si="35"/>
        <v>0</v>
      </c>
      <c r="M137" s="182">
        <f t="shared" si="35"/>
        <v>0</v>
      </c>
      <c r="N137" s="30">
        <f>SUM(O137:W137)</f>
        <v>0</v>
      </c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32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32">
        <f>Y137+N137</f>
        <v>0</v>
      </c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175"/>
    </row>
    <row r="138" spans="1:59" s="176" customFormat="1" ht="58.5" x14ac:dyDescent="0.3">
      <c r="A138" s="134" t="str">
        <f t="shared" si="24"/>
        <v>п</v>
      </c>
      <c r="B138" s="135" t="s">
        <v>13</v>
      </c>
      <c r="C138" s="28"/>
      <c r="D138" s="202" t="s">
        <v>161</v>
      </c>
      <c r="E138" s="177"/>
      <c r="F138" s="177"/>
      <c r="G138" s="178" t="s">
        <v>281</v>
      </c>
      <c r="H138" s="235"/>
      <c r="I138" s="236"/>
      <c r="J138" s="237">
        <f t="shared" si="22"/>
        <v>15698</v>
      </c>
      <c r="K138" s="238">
        <f>SUM(K139:K139)</f>
        <v>15698</v>
      </c>
      <c r="L138" s="238">
        <f>SUM(L139:L139)</f>
        <v>0</v>
      </c>
      <c r="M138" s="238">
        <f>SUM(M139:M139)</f>
        <v>0</v>
      </c>
      <c r="N138" s="30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32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32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175"/>
    </row>
    <row r="139" spans="1:59" s="174" customFormat="1" ht="29.25" customHeight="1" thickBot="1" x14ac:dyDescent="0.35">
      <c r="A139" s="134" t="str">
        <f t="shared" si="24"/>
        <v>п</v>
      </c>
      <c r="B139" s="135" t="s">
        <v>13</v>
      </c>
      <c r="C139" s="28"/>
      <c r="D139" s="189" t="s">
        <v>192</v>
      </c>
      <c r="E139" s="164" t="s">
        <v>191</v>
      </c>
      <c r="F139" s="165" t="s">
        <v>24</v>
      </c>
      <c r="G139" s="166" t="s">
        <v>193</v>
      </c>
      <c r="H139" s="206"/>
      <c r="I139" s="207"/>
      <c r="J139" s="208">
        <f t="shared" si="22"/>
        <v>15698</v>
      </c>
      <c r="K139" s="209">
        <v>15698</v>
      </c>
      <c r="L139" s="210"/>
      <c r="M139" s="210"/>
      <c r="N139" s="30">
        <f>SUM(O139:W139)</f>
        <v>0</v>
      </c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2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2">
        <f>Y139+N139</f>
        <v>0</v>
      </c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175"/>
    </row>
    <row r="140" spans="1:59" s="33" customFormat="1" ht="75" x14ac:dyDescent="0.25">
      <c r="A140" s="27" t="str">
        <f t="shared" si="24"/>
        <v>п</v>
      </c>
      <c r="B140" s="28"/>
      <c r="C140" s="28"/>
      <c r="D140" s="149"/>
      <c r="E140" s="148"/>
      <c r="F140" s="149"/>
      <c r="G140" s="150"/>
      <c r="H140" s="150" t="s">
        <v>323</v>
      </c>
      <c r="I140" s="152" t="s">
        <v>331</v>
      </c>
      <c r="J140" s="154">
        <f t="shared" si="22"/>
        <v>120000</v>
      </c>
      <c r="K140" s="154">
        <f>+K141</f>
        <v>0</v>
      </c>
      <c r="L140" s="154">
        <f>+L141</f>
        <v>120000</v>
      </c>
      <c r="M140" s="154">
        <f>+M141</f>
        <v>0</v>
      </c>
      <c r="N140" s="30">
        <f>SUM(O140:W140)</f>
        <v>0</v>
      </c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2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2">
        <f>Y140+N140</f>
        <v>0</v>
      </c>
      <c r="BG140" s="92"/>
    </row>
    <row r="141" spans="1:59" s="44" customFormat="1" ht="58.5" x14ac:dyDescent="0.25">
      <c r="A141" s="27" t="str">
        <f t="shared" si="24"/>
        <v>п</v>
      </c>
      <c r="B141" s="28" t="s">
        <v>176</v>
      </c>
      <c r="C141" s="28"/>
      <c r="D141" s="202" t="s">
        <v>59</v>
      </c>
      <c r="E141" s="177"/>
      <c r="F141" s="177"/>
      <c r="G141" s="178" t="s">
        <v>9</v>
      </c>
      <c r="H141" s="350"/>
      <c r="I141" s="257"/>
      <c r="J141" s="259">
        <f t="shared" si="22"/>
        <v>120000</v>
      </c>
      <c r="K141" s="259">
        <f>SUM(K143)</f>
        <v>0</v>
      </c>
      <c r="L141" s="259">
        <f>SUM(L143)</f>
        <v>120000</v>
      </c>
      <c r="M141" s="259">
        <f>SUM(M143)</f>
        <v>0</v>
      </c>
      <c r="N141" s="30">
        <f>SUM(O141:W141)</f>
        <v>0</v>
      </c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32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32">
        <f>Y141+N141</f>
        <v>0</v>
      </c>
      <c r="BG141" s="92"/>
    </row>
    <row r="142" spans="1:59" s="44" customFormat="1" ht="58.5" x14ac:dyDescent="0.25">
      <c r="A142" s="27" t="str">
        <f t="shared" si="24"/>
        <v>п</v>
      </c>
      <c r="B142" s="28" t="s">
        <v>176</v>
      </c>
      <c r="C142" s="28"/>
      <c r="D142" s="202" t="s">
        <v>60</v>
      </c>
      <c r="E142" s="177"/>
      <c r="F142" s="177"/>
      <c r="G142" s="178" t="s">
        <v>9</v>
      </c>
      <c r="H142" s="226"/>
      <c r="I142" s="479"/>
      <c r="J142" s="480">
        <f t="shared" si="22"/>
        <v>120000</v>
      </c>
      <c r="K142" s="480">
        <f>+K143</f>
        <v>0</v>
      </c>
      <c r="L142" s="480">
        <f>+L143</f>
        <v>120000</v>
      </c>
      <c r="M142" s="480">
        <f>+M143</f>
        <v>0</v>
      </c>
      <c r="N142" s="30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32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32"/>
      <c r="BG142" s="92"/>
    </row>
    <row r="143" spans="1:59" s="174" customFormat="1" ht="33" customHeight="1" thickBot="1" x14ac:dyDescent="0.35">
      <c r="A143" s="134" t="str">
        <f t="shared" ref="A143" si="36">IF(J143=0,"","п")</f>
        <v>п</v>
      </c>
      <c r="B143" s="135" t="s">
        <v>176</v>
      </c>
      <c r="C143" s="28"/>
      <c r="D143" s="165">
        <v>1218340</v>
      </c>
      <c r="E143" s="193">
        <v>8340</v>
      </c>
      <c r="F143" s="165" t="s">
        <v>197</v>
      </c>
      <c r="G143" s="166" t="s">
        <v>196</v>
      </c>
      <c r="H143" s="167"/>
      <c r="I143" s="168"/>
      <c r="J143" s="169">
        <f t="shared" si="22"/>
        <v>120000</v>
      </c>
      <c r="K143" s="170"/>
      <c r="L143" s="170">
        <v>120000</v>
      </c>
      <c r="M143" s="170"/>
      <c r="N143" s="30">
        <f>SUM(O143:W143)</f>
        <v>0</v>
      </c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2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2">
        <f>Y143+N143</f>
        <v>0</v>
      </c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175"/>
    </row>
    <row r="144" spans="1:59" s="33" customFormat="1" ht="130.5" hidden="1" customHeight="1" x14ac:dyDescent="0.3">
      <c r="A144" s="27" t="str">
        <f t="shared" si="24"/>
        <v/>
      </c>
      <c r="B144" s="28"/>
      <c r="C144" s="28"/>
      <c r="D144" s="149"/>
      <c r="E144" s="148"/>
      <c r="F144" s="149"/>
      <c r="G144" s="150"/>
      <c r="H144" s="150" t="s">
        <v>23</v>
      </c>
      <c r="I144" s="152" t="s">
        <v>222</v>
      </c>
      <c r="J144" s="154">
        <f>+K144+L144</f>
        <v>0</v>
      </c>
      <c r="K144" s="154">
        <f>+K145</f>
        <v>0</v>
      </c>
      <c r="L144" s="484"/>
      <c r="M144" s="484"/>
      <c r="N144" s="30">
        <f>SUM(O144:W144)</f>
        <v>0</v>
      </c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2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2">
        <f>Y144+N144</f>
        <v>0</v>
      </c>
      <c r="BG144" s="92"/>
    </row>
    <row r="145" spans="1:59" s="44" customFormat="1" ht="39.75" hidden="1" thickBot="1" x14ac:dyDescent="0.3">
      <c r="A145" s="27" t="str">
        <f t="shared" si="24"/>
        <v/>
      </c>
      <c r="B145" s="28" t="s">
        <v>173</v>
      </c>
      <c r="C145" s="28"/>
      <c r="D145" s="156" t="s">
        <v>26</v>
      </c>
      <c r="E145" s="156"/>
      <c r="F145" s="156"/>
      <c r="G145" s="158" t="s">
        <v>3</v>
      </c>
      <c r="H145" s="350"/>
      <c r="I145" s="104"/>
      <c r="J145" s="45">
        <f>+K145+L145</f>
        <v>0</v>
      </c>
      <c r="K145" s="55">
        <f>SUM(K147)</f>
        <v>0</v>
      </c>
      <c r="L145" s="61"/>
      <c r="M145" s="61"/>
      <c r="N145" s="30">
        <f>SUM(O145:W145)</f>
        <v>0</v>
      </c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32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32">
        <f>Y145+N145</f>
        <v>0</v>
      </c>
      <c r="BG145" s="92"/>
    </row>
    <row r="146" spans="1:59" s="44" customFormat="1" ht="39.75" hidden="1" thickBot="1" x14ac:dyDescent="0.3">
      <c r="A146" s="27" t="str">
        <f t="shared" si="24"/>
        <v/>
      </c>
      <c r="B146" s="28" t="s">
        <v>173</v>
      </c>
      <c r="C146" s="28"/>
      <c r="D146" s="156" t="s">
        <v>25</v>
      </c>
      <c r="E146" s="156"/>
      <c r="F146" s="156"/>
      <c r="G146" s="158" t="s">
        <v>3</v>
      </c>
      <c r="H146" s="226"/>
      <c r="I146" s="105"/>
      <c r="J146" s="123">
        <f>+K146+L146</f>
        <v>0</v>
      </c>
      <c r="K146" s="83">
        <f>+K147</f>
        <v>0</v>
      </c>
      <c r="L146" s="84"/>
      <c r="M146" s="84"/>
      <c r="N146" s="30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32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32"/>
      <c r="BG146" s="92"/>
    </row>
    <row r="147" spans="1:59" s="33" customFormat="1" ht="57" hidden="1" thickBot="1" x14ac:dyDescent="0.3">
      <c r="A147" s="27" t="str">
        <f t="shared" si="24"/>
        <v/>
      </c>
      <c r="B147" s="28" t="s">
        <v>173</v>
      </c>
      <c r="C147" s="88"/>
      <c r="D147" s="189" t="s">
        <v>95</v>
      </c>
      <c r="E147" s="164">
        <v>9800</v>
      </c>
      <c r="F147" s="165" t="s">
        <v>151</v>
      </c>
      <c r="G147" s="166" t="s">
        <v>97</v>
      </c>
      <c r="H147" s="193"/>
      <c r="I147" s="95"/>
      <c r="J147" s="43">
        <f>+K147+L147</f>
        <v>0</v>
      </c>
      <c r="K147" s="43"/>
      <c r="L147" s="43"/>
      <c r="M147" s="43"/>
      <c r="N147" s="30">
        <f>SUM(O147:W147)</f>
        <v>0</v>
      </c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2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2">
        <f>Y147+N147</f>
        <v>0</v>
      </c>
      <c r="BG147" s="92"/>
    </row>
    <row r="148" spans="1:59" s="174" customFormat="1" ht="60" customHeight="1" x14ac:dyDescent="0.3">
      <c r="A148" s="134" t="str">
        <f t="shared" si="24"/>
        <v>п</v>
      </c>
      <c r="B148" s="135"/>
      <c r="C148" s="135"/>
      <c r="D148" s="149"/>
      <c r="E148" s="148"/>
      <c r="F148" s="149"/>
      <c r="G148" s="150"/>
      <c r="H148" s="150" t="s">
        <v>172</v>
      </c>
      <c r="I148" s="152" t="s">
        <v>285</v>
      </c>
      <c r="J148" s="154">
        <f>K148+L148</f>
        <v>3000000</v>
      </c>
      <c r="K148" s="154">
        <f>K149+K152</f>
        <v>3000000</v>
      </c>
      <c r="L148" s="154">
        <f t="shared" ref="L148:M148" si="37">L149+L152</f>
        <v>0</v>
      </c>
      <c r="M148" s="154">
        <f t="shared" si="37"/>
        <v>0</v>
      </c>
      <c r="N148" s="359">
        <f>SUM(O148:W148)</f>
        <v>0</v>
      </c>
      <c r="O148" s="410"/>
      <c r="P148" s="410"/>
      <c r="Q148" s="410"/>
      <c r="R148" s="410"/>
      <c r="S148" s="410"/>
      <c r="T148" s="410"/>
      <c r="U148" s="410"/>
      <c r="V148" s="410"/>
      <c r="W148" s="410"/>
      <c r="X148" s="410"/>
      <c r="Y148" s="360"/>
      <c r="Z148" s="410"/>
      <c r="AA148" s="410"/>
      <c r="AB148" s="410"/>
      <c r="AC148" s="410"/>
      <c r="AD148" s="410"/>
      <c r="AE148" s="410"/>
      <c r="AF148" s="410"/>
      <c r="AG148" s="410"/>
      <c r="AH148" s="410"/>
      <c r="AI148" s="410"/>
      <c r="AJ148" s="410"/>
      <c r="AK148" s="360">
        <f>Y148+N148</f>
        <v>0</v>
      </c>
      <c r="BG148" s="175"/>
    </row>
    <row r="149" spans="1:59" s="174" customFormat="1" ht="51.75" customHeight="1" x14ac:dyDescent="0.3">
      <c r="A149" s="134" t="str">
        <f t="shared" ref="A149:A151" si="38">IF(J149=0,"","п")</f>
        <v>п</v>
      </c>
      <c r="B149" s="135" t="s">
        <v>173</v>
      </c>
      <c r="C149" s="135"/>
      <c r="D149" s="156" t="s">
        <v>26</v>
      </c>
      <c r="E149" s="157"/>
      <c r="F149" s="157"/>
      <c r="G149" s="158" t="s">
        <v>3</v>
      </c>
      <c r="H149" s="256"/>
      <c r="I149" s="257"/>
      <c r="J149" s="259">
        <f t="shared" ref="J149:J157" si="39">K149+L149</f>
        <v>2000000</v>
      </c>
      <c r="K149" s="259">
        <f>K150</f>
        <v>2000000</v>
      </c>
      <c r="L149" s="259">
        <f t="shared" ref="L149:M150" si="40">L150</f>
        <v>0</v>
      </c>
      <c r="M149" s="259">
        <f t="shared" si="40"/>
        <v>0</v>
      </c>
      <c r="N149" s="359"/>
      <c r="O149" s="410"/>
      <c r="P149" s="410"/>
      <c r="Q149" s="410"/>
      <c r="R149" s="410"/>
      <c r="S149" s="410"/>
      <c r="T149" s="410"/>
      <c r="U149" s="410"/>
      <c r="V149" s="410"/>
      <c r="W149" s="410"/>
      <c r="X149" s="410"/>
      <c r="Y149" s="360"/>
      <c r="Z149" s="410"/>
      <c r="AA149" s="410"/>
      <c r="AB149" s="410"/>
      <c r="AC149" s="410"/>
      <c r="AD149" s="410"/>
      <c r="AE149" s="410"/>
      <c r="AF149" s="410"/>
      <c r="AG149" s="410"/>
      <c r="AH149" s="410"/>
      <c r="AI149" s="410"/>
      <c r="AJ149" s="410"/>
      <c r="AK149" s="360"/>
      <c r="BG149" s="175"/>
    </row>
    <row r="150" spans="1:59" s="174" customFormat="1" ht="45.75" customHeight="1" x14ac:dyDescent="0.3">
      <c r="A150" s="134" t="str">
        <f t="shared" si="38"/>
        <v>п</v>
      </c>
      <c r="B150" s="135" t="s">
        <v>173</v>
      </c>
      <c r="C150" s="135"/>
      <c r="D150" s="156" t="s">
        <v>25</v>
      </c>
      <c r="E150" s="157"/>
      <c r="F150" s="157"/>
      <c r="G150" s="158" t="s">
        <v>3</v>
      </c>
      <c r="H150" s="256"/>
      <c r="I150" s="257"/>
      <c r="J150" s="259">
        <f t="shared" si="39"/>
        <v>2000000</v>
      </c>
      <c r="K150" s="259">
        <f>K151</f>
        <v>2000000</v>
      </c>
      <c r="L150" s="259">
        <f t="shared" si="40"/>
        <v>0</v>
      </c>
      <c r="M150" s="259">
        <f t="shared" si="40"/>
        <v>0</v>
      </c>
      <c r="N150" s="359"/>
      <c r="O150" s="410"/>
      <c r="P150" s="410"/>
      <c r="Q150" s="410"/>
      <c r="R150" s="410"/>
      <c r="S150" s="410"/>
      <c r="T150" s="410"/>
      <c r="U150" s="410"/>
      <c r="V150" s="410"/>
      <c r="W150" s="410"/>
      <c r="X150" s="410"/>
      <c r="Y150" s="360"/>
      <c r="Z150" s="410"/>
      <c r="AA150" s="410"/>
      <c r="AB150" s="410"/>
      <c r="AC150" s="410"/>
      <c r="AD150" s="410"/>
      <c r="AE150" s="410"/>
      <c r="AF150" s="410"/>
      <c r="AG150" s="410"/>
      <c r="AH150" s="410"/>
      <c r="AI150" s="410"/>
      <c r="AJ150" s="410"/>
      <c r="AK150" s="360"/>
      <c r="BG150" s="175"/>
    </row>
    <row r="151" spans="1:59" s="174" customFormat="1" ht="42.75" customHeight="1" x14ac:dyDescent="0.3">
      <c r="A151" s="134" t="str">
        <f t="shared" si="38"/>
        <v>п</v>
      </c>
      <c r="B151" s="135" t="s">
        <v>173</v>
      </c>
      <c r="C151" s="135"/>
      <c r="D151" s="189" t="s">
        <v>181</v>
      </c>
      <c r="E151" s="164" t="s">
        <v>182</v>
      </c>
      <c r="F151" s="165" t="s">
        <v>154</v>
      </c>
      <c r="G151" s="166" t="s">
        <v>83</v>
      </c>
      <c r="H151" s="256"/>
      <c r="I151" s="257"/>
      <c r="J151" s="244">
        <f t="shared" si="39"/>
        <v>2000000</v>
      </c>
      <c r="K151" s="244">
        <v>2000000</v>
      </c>
      <c r="L151" s="244"/>
      <c r="M151" s="259"/>
      <c r="N151" s="359"/>
      <c r="O151" s="410"/>
      <c r="P151" s="410"/>
      <c r="Q151" s="410"/>
      <c r="R151" s="410"/>
      <c r="S151" s="410"/>
      <c r="T151" s="410"/>
      <c r="U151" s="410"/>
      <c r="V151" s="410"/>
      <c r="W151" s="410"/>
      <c r="X151" s="410"/>
      <c r="Y151" s="360"/>
      <c r="Z151" s="410"/>
      <c r="AA151" s="410"/>
      <c r="AB151" s="410"/>
      <c r="AC151" s="410"/>
      <c r="AD151" s="410"/>
      <c r="AE151" s="410"/>
      <c r="AF151" s="410"/>
      <c r="AG151" s="410"/>
      <c r="AH151" s="410"/>
      <c r="AI151" s="410"/>
      <c r="AJ151" s="410"/>
      <c r="AK151" s="360"/>
      <c r="BG151" s="175"/>
    </row>
    <row r="152" spans="1:59" s="176" customFormat="1" ht="58.5" x14ac:dyDescent="0.3">
      <c r="A152" s="134" t="str">
        <f t="shared" si="24"/>
        <v>п</v>
      </c>
      <c r="B152" s="135" t="s">
        <v>176</v>
      </c>
      <c r="C152" s="135"/>
      <c r="D152" s="202" t="s">
        <v>59</v>
      </c>
      <c r="E152" s="177"/>
      <c r="F152" s="177"/>
      <c r="G152" s="178" t="s">
        <v>9</v>
      </c>
      <c r="H152" s="350"/>
      <c r="I152" s="257"/>
      <c r="J152" s="259">
        <f t="shared" si="39"/>
        <v>1000000</v>
      </c>
      <c r="K152" s="259">
        <f>K153</f>
        <v>1000000</v>
      </c>
      <c r="L152" s="481">
        <f t="shared" ref="L152:M152" si="41">L153</f>
        <v>0</v>
      </c>
      <c r="M152" s="481">
        <f t="shared" si="41"/>
        <v>0</v>
      </c>
      <c r="N152" s="359">
        <f>N153</f>
        <v>0</v>
      </c>
      <c r="O152" s="486"/>
      <c r="P152" s="486"/>
      <c r="Q152" s="486"/>
      <c r="R152" s="486"/>
      <c r="S152" s="486"/>
      <c r="T152" s="486"/>
      <c r="U152" s="486"/>
      <c r="V152" s="486"/>
      <c r="W152" s="486"/>
      <c r="X152" s="486"/>
      <c r="Y152" s="360"/>
      <c r="Z152" s="486"/>
      <c r="AA152" s="486"/>
      <c r="AB152" s="486"/>
      <c r="AC152" s="486"/>
      <c r="AD152" s="486"/>
      <c r="AE152" s="486"/>
      <c r="AF152" s="486"/>
      <c r="AG152" s="486"/>
      <c r="AH152" s="486"/>
      <c r="AI152" s="486"/>
      <c r="AJ152" s="486"/>
      <c r="AK152" s="360">
        <f>Y152+N152</f>
        <v>0</v>
      </c>
      <c r="BG152" s="175"/>
    </row>
    <row r="153" spans="1:59" s="176" customFormat="1" ht="58.5" x14ac:dyDescent="0.3">
      <c r="A153" s="134" t="str">
        <f t="shared" si="24"/>
        <v>п</v>
      </c>
      <c r="B153" s="135" t="s">
        <v>176</v>
      </c>
      <c r="C153" s="135"/>
      <c r="D153" s="202" t="s">
        <v>60</v>
      </c>
      <c r="E153" s="177"/>
      <c r="F153" s="177"/>
      <c r="G153" s="178" t="s">
        <v>9</v>
      </c>
      <c r="H153" s="226"/>
      <c r="I153" s="479"/>
      <c r="J153" s="480">
        <f t="shared" si="39"/>
        <v>1000000</v>
      </c>
      <c r="K153" s="480">
        <f>K154+K155+K156+K157</f>
        <v>1000000</v>
      </c>
      <c r="L153" s="238">
        <f t="shared" ref="L153:M153" si="42">L154+L155+L156+L157</f>
        <v>0</v>
      </c>
      <c r="M153" s="238">
        <f t="shared" si="42"/>
        <v>0</v>
      </c>
      <c r="N153" s="359">
        <f>N154</f>
        <v>0</v>
      </c>
      <c r="O153" s="486"/>
      <c r="P153" s="486"/>
      <c r="Q153" s="486"/>
      <c r="R153" s="486"/>
      <c r="S153" s="486"/>
      <c r="T153" s="486"/>
      <c r="U153" s="486"/>
      <c r="V153" s="486"/>
      <c r="W153" s="486"/>
      <c r="X153" s="486"/>
      <c r="Y153" s="360"/>
      <c r="Z153" s="486"/>
      <c r="AA153" s="486"/>
      <c r="AB153" s="486"/>
      <c r="AC153" s="486"/>
      <c r="AD153" s="486"/>
      <c r="AE153" s="486"/>
      <c r="AF153" s="486"/>
      <c r="AG153" s="486"/>
      <c r="AH153" s="486"/>
      <c r="AI153" s="486"/>
      <c r="AJ153" s="486"/>
      <c r="AK153" s="360"/>
      <c r="BG153" s="175"/>
    </row>
    <row r="154" spans="1:59" s="174" customFormat="1" ht="26.25" hidden="1" customHeight="1" x14ac:dyDescent="0.3">
      <c r="A154" s="134" t="str">
        <f t="shared" si="24"/>
        <v/>
      </c>
      <c r="B154" s="135" t="s">
        <v>176</v>
      </c>
      <c r="C154" s="135"/>
      <c r="D154" s="345">
        <v>1217321</v>
      </c>
      <c r="E154" s="211">
        <v>7321</v>
      </c>
      <c r="F154" s="188" t="s">
        <v>149</v>
      </c>
      <c r="G154" s="418" t="s">
        <v>180</v>
      </c>
      <c r="H154" s="193"/>
      <c r="I154" s="168"/>
      <c r="J154" s="170">
        <f t="shared" si="39"/>
        <v>0</v>
      </c>
      <c r="K154" s="170"/>
      <c r="L154" s="170"/>
      <c r="M154" s="170"/>
      <c r="N154" s="359">
        <f>SUM(O154:W154)</f>
        <v>0</v>
      </c>
      <c r="O154" s="409"/>
      <c r="P154" s="409"/>
      <c r="Q154" s="409"/>
      <c r="R154" s="409"/>
      <c r="S154" s="409"/>
      <c r="T154" s="409"/>
      <c r="U154" s="409"/>
      <c r="V154" s="409"/>
      <c r="W154" s="409"/>
      <c r="X154" s="409"/>
      <c r="Y154" s="360"/>
      <c r="Z154" s="409"/>
      <c r="AA154" s="409"/>
      <c r="AB154" s="409"/>
      <c r="AC154" s="409"/>
      <c r="AD154" s="409"/>
      <c r="AE154" s="409"/>
      <c r="AF154" s="409"/>
      <c r="AG154" s="409"/>
      <c r="AH154" s="409"/>
      <c r="AI154" s="409"/>
      <c r="AJ154" s="409"/>
      <c r="AK154" s="360">
        <f>Y154+N154</f>
        <v>0</v>
      </c>
      <c r="BG154" s="175"/>
    </row>
    <row r="155" spans="1:59" s="174" customFormat="1" ht="41.25" customHeight="1" thickBot="1" x14ac:dyDescent="0.35">
      <c r="A155" s="134" t="str">
        <f t="shared" si="24"/>
        <v>п</v>
      </c>
      <c r="B155" s="135" t="s">
        <v>176</v>
      </c>
      <c r="C155" s="463"/>
      <c r="D155" s="189" t="s">
        <v>321</v>
      </c>
      <c r="E155" s="164">
        <v>6017</v>
      </c>
      <c r="F155" s="165" t="s">
        <v>146</v>
      </c>
      <c r="G155" s="166" t="s">
        <v>322</v>
      </c>
      <c r="H155" s="241"/>
      <c r="I155" s="242"/>
      <c r="J155" s="243">
        <f t="shared" si="39"/>
        <v>1000000</v>
      </c>
      <c r="K155" s="244">
        <v>1000000</v>
      </c>
      <c r="L155" s="244"/>
      <c r="M155" s="244"/>
      <c r="N155" s="487"/>
      <c r="O155" s="488"/>
      <c r="P155" s="488"/>
      <c r="Q155" s="488"/>
      <c r="R155" s="488"/>
      <c r="S155" s="488"/>
      <c r="T155" s="488"/>
      <c r="U155" s="488"/>
      <c r="V155" s="488"/>
      <c r="W155" s="488"/>
      <c r="X155" s="488"/>
      <c r="Y155" s="409"/>
      <c r="Z155" s="488"/>
      <c r="AA155" s="488"/>
      <c r="AB155" s="488"/>
      <c r="AC155" s="488"/>
      <c r="AD155" s="488"/>
      <c r="AE155" s="488"/>
      <c r="AF155" s="488"/>
      <c r="AG155" s="488"/>
      <c r="AH155" s="488"/>
      <c r="AI155" s="488"/>
      <c r="AJ155" s="488"/>
      <c r="AK155" s="409"/>
      <c r="BG155" s="175"/>
    </row>
    <row r="156" spans="1:59" s="174" customFormat="1" ht="38.25" hidden="1" thickBot="1" x14ac:dyDescent="0.35">
      <c r="A156" s="134" t="str">
        <f>IF(J156=0,"","п")</f>
        <v/>
      </c>
      <c r="B156" s="135" t="s">
        <v>176</v>
      </c>
      <c r="C156" s="135"/>
      <c r="D156" s="189">
        <v>1217310</v>
      </c>
      <c r="E156" s="193">
        <v>7310</v>
      </c>
      <c r="F156" s="165" t="s">
        <v>149</v>
      </c>
      <c r="G156" s="192" t="s">
        <v>81</v>
      </c>
      <c r="H156" s="193"/>
      <c r="I156" s="168"/>
      <c r="J156" s="170">
        <f t="shared" si="39"/>
        <v>0</v>
      </c>
      <c r="K156" s="170"/>
      <c r="L156" s="170"/>
      <c r="M156" s="170"/>
      <c r="N156" s="359"/>
      <c r="O156" s="409"/>
      <c r="P156" s="409"/>
      <c r="Q156" s="409"/>
      <c r="R156" s="409"/>
      <c r="S156" s="409"/>
      <c r="T156" s="409"/>
      <c r="U156" s="409"/>
      <c r="V156" s="409"/>
      <c r="W156" s="409"/>
      <c r="X156" s="409"/>
      <c r="Y156" s="360"/>
      <c r="Z156" s="409"/>
      <c r="AA156" s="409"/>
      <c r="AB156" s="409"/>
      <c r="AC156" s="409"/>
      <c r="AD156" s="409"/>
      <c r="AE156" s="409"/>
      <c r="AF156" s="409"/>
      <c r="AG156" s="409"/>
      <c r="AH156" s="409"/>
      <c r="AI156" s="409"/>
      <c r="AJ156" s="409"/>
      <c r="AK156" s="360"/>
      <c r="BG156" s="175"/>
    </row>
    <row r="157" spans="1:59" s="174" customFormat="1" ht="19.5" hidden="1" thickBot="1" x14ac:dyDescent="0.35">
      <c r="A157" s="134" t="str">
        <f t="shared" si="24"/>
        <v/>
      </c>
      <c r="B157" s="135" t="s">
        <v>176</v>
      </c>
      <c r="C157" s="135"/>
      <c r="D157" s="255" t="s">
        <v>134</v>
      </c>
      <c r="E157" s="251" t="s">
        <v>135</v>
      </c>
      <c r="F157" s="255" t="s">
        <v>149</v>
      </c>
      <c r="G157" s="262" t="s">
        <v>136</v>
      </c>
      <c r="H157" s="241"/>
      <c r="I157" s="242"/>
      <c r="J157" s="243">
        <f t="shared" si="39"/>
        <v>0</v>
      </c>
      <c r="K157" s="244"/>
      <c r="L157" s="408"/>
      <c r="M157" s="408"/>
      <c r="N157" s="359"/>
      <c r="O157" s="409"/>
      <c r="P157" s="409"/>
      <c r="Q157" s="409"/>
      <c r="R157" s="409"/>
      <c r="S157" s="409"/>
      <c r="T157" s="409"/>
      <c r="U157" s="409"/>
      <c r="V157" s="409"/>
      <c r="W157" s="409"/>
      <c r="X157" s="409"/>
      <c r="Y157" s="360"/>
      <c r="Z157" s="409"/>
      <c r="AA157" s="409"/>
      <c r="AB157" s="409"/>
      <c r="AC157" s="409"/>
      <c r="AD157" s="409"/>
      <c r="AE157" s="409"/>
      <c r="AF157" s="409"/>
      <c r="AG157" s="409"/>
      <c r="AH157" s="409"/>
      <c r="AI157" s="409"/>
      <c r="AJ157" s="409"/>
      <c r="AK157" s="360"/>
      <c r="BG157" s="175"/>
    </row>
    <row r="158" spans="1:59" s="174" customFormat="1" ht="80.25" customHeight="1" x14ac:dyDescent="0.3">
      <c r="A158" s="134" t="str">
        <f t="shared" si="24"/>
        <v>п</v>
      </c>
      <c r="B158" s="135"/>
      <c r="C158" s="28"/>
      <c r="D158" s="149"/>
      <c r="E158" s="148"/>
      <c r="F158" s="149"/>
      <c r="G158" s="150"/>
      <c r="H158" s="151" t="s">
        <v>258</v>
      </c>
      <c r="I158" s="152" t="s">
        <v>259</v>
      </c>
      <c r="J158" s="153">
        <f t="shared" ref="J158:J181" si="43">+K158+L158</f>
        <v>32189300</v>
      </c>
      <c r="K158" s="154">
        <f>+K159+K182+K185</f>
        <v>30189300</v>
      </c>
      <c r="L158" s="155">
        <f>+L159+L182+L185</f>
        <v>2000000</v>
      </c>
      <c r="M158" s="155">
        <f>+M159+M182+M185</f>
        <v>2000000</v>
      </c>
      <c r="N158" s="30">
        <f>SUM(O158:W158)</f>
        <v>0</v>
      </c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2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2">
        <f>Y158+N158</f>
        <v>0</v>
      </c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175"/>
    </row>
    <row r="159" spans="1:59" s="176" customFormat="1" ht="58.5" x14ac:dyDescent="0.3">
      <c r="A159" s="134" t="str">
        <f t="shared" si="24"/>
        <v>п</v>
      </c>
      <c r="B159" s="135" t="s">
        <v>176</v>
      </c>
      <c r="C159" s="28"/>
      <c r="D159" s="202" t="s">
        <v>59</v>
      </c>
      <c r="E159" s="177"/>
      <c r="F159" s="177"/>
      <c r="G159" s="178" t="s">
        <v>9</v>
      </c>
      <c r="H159" s="179"/>
      <c r="I159" s="180"/>
      <c r="J159" s="181">
        <f t="shared" si="43"/>
        <v>32189300</v>
      </c>
      <c r="K159" s="182">
        <f>+K160</f>
        <v>30189300</v>
      </c>
      <c r="L159" s="182">
        <f>+L160</f>
        <v>2000000</v>
      </c>
      <c r="M159" s="182">
        <f>+M160</f>
        <v>2000000</v>
      </c>
      <c r="N159" s="30">
        <f>SUM(O159:W159)</f>
        <v>0</v>
      </c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32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32">
        <f>Y159+N159</f>
        <v>0</v>
      </c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175"/>
    </row>
    <row r="160" spans="1:59" s="176" customFormat="1" ht="58.5" x14ac:dyDescent="0.3">
      <c r="A160" s="134" t="str">
        <f t="shared" si="24"/>
        <v>п</v>
      </c>
      <c r="B160" s="135" t="s">
        <v>176</v>
      </c>
      <c r="C160" s="28"/>
      <c r="D160" s="202" t="s">
        <v>60</v>
      </c>
      <c r="E160" s="177"/>
      <c r="F160" s="177"/>
      <c r="G160" s="178" t="s">
        <v>9</v>
      </c>
      <c r="H160" s="179"/>
      <c r="I160" s="180"/>
      <c r="J160" s="181">
        <f t="shared" si="43"/>
        <v>32189300</v>
      </c>
      <c r="K160" s="182">
        <f>SUM(K161:K181)-K162-K166-K177</f>
        <v>30189300</v>
      </c>
      <c r="L160" s="182">
        <f>SUM(L161:L181)-L162-L166-L177</f>
        <v>2000000</v>
      </c>
      <c r="M160" s="182">
        <f>SUM(M161:M181)-M162-M166-M177</f>
        <v>2000000</v>
      </c>
      <c r="N160" s="30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32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32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  <c r="BE160" s="44"/>
      <c r="BF160" s="44"/>
      <c r="BG160" s="175"/>
    </row>
    <row r="161" spans="1:59" s="174" customFormat="1" ht="41.25" customHeight="1" x14ac:dyDescent="0.3">
      <c r="A161" s="134" t="str">
        <f t="shared" si="24"/>
        <v>п</v>
      </c>
      <c r="B161" s="135" t="s">
        <v>176</v>
      </c>
      <c r="C161" s="87"/>
      <c r="D161" s="189" t="s">
        <v>129</v>
      </c>
      <c r="E161" s="164" t="s">
        <v>182</v>
      </c>
      <c r="F161" s="165" t="s">
        <v>154</v>
      </c>
      <c r="G161" s="166" t="s">
        <v>83</v>
      </c>
      <c r="H161" s="241"/>
      <c r="I161" s="242"/>
      <c r="J161" s="243">
        <f t="shared" si="43"/>
        <v>10000</v>
      </c>
      <c r="K161" s="244">
        <v>10000</v>
      </c>
      <c r="L161" s="244"/>
      <c r="M161" s="244"/>
      <c r="N161" s="62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9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9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175"/>
    </row>
    <row r="162" spans="1:59" s="212" customFormat="1" ht="37.5" hidden="1" x14ac:dyDescent="0.3">
      <c r="A162" s="134" t="str">
        <f t="shared" si="24"/>
        <v/>
      </c>
      <c r="B162" s="135" t="s">
        <v>176</v>
      </c>
      <c r="C162" s="466"/>
      <c r="D162" s="436"/>
      <c r="E162" s="339"/>
      <c r="F162" s="264"/>
      <c r="G162" s="196" t="s">
        <v>20</v>
      </c>
      <c r="H162" s="347"/>
      <c r="I162" s="266"/>
      <c r="J162" s="267">
        <f t="shared" si="43"/>
        <v>0</v>
      </c>
      <c r="K162" s="268"/>
      <c r="L162" s="338"/>
      <c r="M162" s="244"/>
      <c r="N162" s="425"/>
      <c r="O162" s="489"/>
      <c r="P162" s="489"/>
      <c r="Q162" s="489"/>
      <c r="R162" s="489"/>
      <c r="S162" s="489"/>
      <c r="T162" s="489"/>
      <c r="U162" s="489"/>
      <c r="V162" s="489"/>
      <c r="W162" s="489"/>
      <c r="X162" s="489"/>
      <c r="Y162" s="490"/>
      <c r="Z162" s="489"/>
      <c r="AA162" s="489"/>
      <c r="AB162" s="489"/>
      <c r="AC162" s="489"/>
      <c r="AD162" s="489"/>
      <c r="AE162" s="489"/>
      <c r="AF162" s="489"/>
      <c r="AG162" s="489"/>
      <c r="AH162" s="489"/>
      <c r="AI162" s="489"/>
      <c r="AJ162" s="489"/>
      <c r="AK162" s="490"/>
      <c r="BG162" s="175"/>
    </row>
    <row r="163" spans="1:59" s="174" customFormat="1" ht="37.5" x14ac:dyDescent="0.3">
      <c r="A163" s="134" t="str">
        <f t="shared" si="24"/>
        <v>п</v>
      </c>
      <c r="B163" s="135" t="s">
        <v>176</v>
      </c>
      <c r="C163" s="491"/>
      <c r="D163" s="342" t="s">
        <v>198</v>
      </c>
      <c r="E163" s="255" t="s">
        <v>199</v>
      </c>
      <c r="F163" s="255" t="s">
        <v>127</v>
      </c>
      <c r="G163" s="367" t="s">
        <v>200</v>
      </c>
      <c r="H163" s="241"/>
      <c r="I163" s="242"/>
      <c r="J163" s="243">
        <f t="shared" si="43"/>
        <v>2000000</v>
      </c>
      <c r="K163" s="244"/>
      <c r="L163" s="244">
        <v>2000000</v>
      </c>
      <c r="M163" s="244">
        <v>2000000</v>
      </c>
      <c r="N163" s="359"/>
      <c r="O163" s="488"/>
      <c r="P163" s="488"/>
      <c r="Q163" s="488"/>
      <c r="R163" s="488"/>
      <c r="S163" s="488"/>
      <c r="T163" s="488"/>
      <c r="U163" s="488"/>
      <c r="V163" s="488"/>
      <c r="W163" s="488"/>
      <c r="X163" s="488"/>
      <c r="Y163" s="360"/>
      <c r="Z163" s="488"/>
      <c r="AA163" s="488"/>
      <c r="AB163" s="488"/>
      <c r="AC163" s="488"/>
      <c r="AD163" s="488"/>
      <c r="AE163" s="488"/>
      <c r="AF163" s="488"/>
      <c r="AG163" s="488"/>
      <c r="AH163" s="488"/>
      <c r="AI163" s="488"/>
      <c r="AJ163" s="488"/>
      <c r="AK163" s="360"/>
      <c r="BG163" s="175"/>
    </row>
    <row r="164" spans="1:59" s="174" customFormat="1" ht="37.5" hidden="1" x14ac:dyDescent="0.3">
      <c r="A164" s="134" t="str">
        <f>IF(J164=0,"","п")</f>
        <v/>
      </c>
      <c r="B164" s="135" t="s">
        <v>176</v>
      </c>
      <c r="C164" s="491"/>
      <c r="D164" s="342" t="s">
        <v>131</v>
      </c>
      <c r="E164" s="255" t="s">
        <v>132</v>
      </c>
      <c r="F164" s="255" t="s">
        <v>146</v>
      </c>
      <c r="G164" s="367" t="s">
        <v>133</v>
      </c>
      <c r="H164" s="241"/>
      <c r="I164" s="242"/>
      <c r="J164" s="243">
        <f>+K164+L164</f>
        <v>0</v>
      </c>
      <c r="K164" s="244"/>
      <c r="L164" s="244"/>
      <c r="M164" s="244"/>
      <c r="N164" s="359"/>
      <c r="O164" s="488"/>
      <c r="P164" s="488"/>
      <c r="Q164" s="488"/>
      <c r="R164" s="488"/>
      <c r="S164" s="488"/>
      <c r="T164" s="488"/>
      <c r="U164" s="488"/>
      <c r="V164" s="488"/>
      <c r="W164" s="488"/>
      <c r="X164" s="488"/>
      <c r="Y164" s="360"/>
      <c r="Z164" s="488"/>
      <c r="AA164" s="488"/>
      <c r="AB164" s="488"/>
      <c r="AC164" s="488"/>
      <c r="AD164" s="488"/>
      <c r="AE164" s="488"/>
      <c r="AF164" s="488"/>
      <c r="AG164" s="488"/>
      <c r="AH164" s="488"/>
      <c r="AI164" s="488"/>
      <c r="AJ164" s="488"/>
      <c r="AK164" s="360"/>
      <c r="BG164" s="175"/>
    </row>
    <row r="165" spans="1:59" s="174" customFormat="1" ht="41.25" customHeight="1" x14ac:dyDescent="0.3">
      <c r="A165" s="134" t="str">
        <f t="shared" si="24"/>
        <v>п</v>
      </c>
      <c r="B165" s="135" t="s">
        <v>176</v>
      </c>
      <c r="C165" s="463"/>
      <c r="D165" s="342" t="s">
        <v>61</v>
      </c>
      <c r="E165" s="255" t="s">
        <v>62</v>
      </c>
      <c r="F165" s="255" t="s">
        <v>146</v>
      </c>
      <c r="G165" s="367" t="s">
        <v>63</v>
      </c>
      <c r="H165" s="241"/>
      <c r="I165" s="242"/>
      <c r="J165" s="243">
        <f t="shared" si="43"/>
        <v>300000</v>
      </c>
      <c r="K165" s="244">
        <v>300000</v>
      </c>
      <c r="L165" s="244"/>
      <c r="M165" s="244"/>
      <c r="N165" s="487"/>
      <c r="O165" s="488"/>
      <c r="P165" s="488"/>
      <c r="Q165" s="488"/>
      <c r="R165" s="488"/>
      <c r="S165" s="488"/>
      <c r="T165" s="488"/>
      <c r="U165" s="488"/>
      <c r="V165" s="488"/>
      <c r="W165" s="488"/>
      <c r="X165" s="488"/>
      <c r="Y165" s="409"/>
      <c r="Z165" s="488"/>
      <c r="AA165" s="488"/>
      <c r="AB165" s="488"/>
      <c r="AC165" s="488"/>
      <c r="AD165" s="488"/>
      <c r="AE165" s="488"/>
      <c r="AF165" s="488"/>
      <c r="AG165" s="488"/>
      <c r="AH165" s="488"/>
      <c r="AI165" s="488"/>
      <c r="AJ165" s="488"/>
      <c r="AK165" s="409"/>
      <c r="BG165" s="175"/>
    </row>
    <row r="166" spans="1:59" s="212" customFormat="1" ht="37.5" hidden="1" x14ac:dyDescent="0.3">
      <c r="A166" s="134" t="str">
        <f t="shared" si="24"/>
        <v/>
      </c>
      <c r="B166" s="135" t="s">
        <v>176</v>
      </c>
      <c r="C166" s="466"/>
      <c r="D166" s="436"/>
      <c r="E166" s="339"/>
      <c r="F166" s="264"/>
      <c r="G166" s="196" t="s">
        <v>20</v>
      </c>
      <c r="H166" s="263"/>
      <c r="I166" s="266"/>
      <c r="J166" s="268">
        <f t="shared" si="43"/>
        <v>0</v>
      </c>
      <c r="K166" s="268"/>
      <c r="L166" s="338"/>
      <c r="M166" s="338"/>
      <c r="N166" s="425"/>
      <c r="O166" s="489"/>
      <c r="P166" s="489"/>
      <c r="Q166" s="489"/>
      <c r="R166" s="489"/>
      <c r="S166" s="489"/>
      <c r="T166" s="489"/>
      <c r="U166" s="489"/>
      <c r="V166" s="489"/>
      <c r="W166" s="489"/>
      <c r="X166" s="489"/>
      <c r="Y166" s="490"/>
      <c r="Z166" s="489"/>
      <c r="AA166" s="489"/>
      <c r="AB166" s="489"/>
      <c r="AC166" s="489"/>
      <c r="AD166" s="489"/>
      <c r="AE166" s="489"/>
      <c r="AF166" s="489"/>
      <c r="AG166" s="489"/>
      <c r="AH166" s="489"/>
      <c r="AI166" s="489"/>
      <c r="AJ166" s="489"/>
      <c r="AK166" s="490"/>
      <c r="BG166" s="175"/>
    </row>
    <row r="167" spans="1:59" s="174" customFormat="1" hidden="1" x14ac:dyDescent="0.3">
      <c r="A167" s="134" t="str">
        <f t="shared" si="24"/>
        <v/>
      </c>
      <c r="B167" s="135" t="s">
        <v>176</v>
      </c>
      <c r="C167" s="491"/>
      <c r="D167" s="342"/>
      <c r="E167" s="343"/>
      <c r="F167" s="255"/>
      <c r="G167" s="367"/>
      <c r="H167" s="251"/>
      <c r="I167" s="242"/>
      <c r="J167" s="244">
        <f t="shared" si="43"/>
        <v>0</v>
      </c>
      <c r="K167" s="244">
        <f>+K168+K169</f>
        <v>0</v>
      </c>
      <c r="L167" s="492">
        <f>+L168+L169</f>
        <v>0</v>
      </c>
      <c r="M167" s="492"/>
      <c r="N167" s="359"/>
      <c r="O167" s="488"/>
      <c r="P167" s="488"/>
      <c r="Q167" s="488"/>
      <c r="R167" s="488"/>
      <c r="S167" s="488"/>
      <c r="T167" s="488"/>
      <c r="U167" s="488"/>
      <c r="V167" s="488"/>
      <c r="W167" s="488"/>
      <c r="X167" s="488"/>
      <c r="Y167" s="360"/>
      <c r="Z167" s="488"/>
      <c r="AA167" s="488"/>
      <c r="AB167" s="488"/>
      <c r="AC167" s="488"/>
      <c r="AD167" s="488"/>
      <c r="AE167" s="488"/>
      <c r="AF167" s="488"/>
      <c r="AG167" s="488"/>
      <c r="AH167" s="488"/>
      <c r="AI167" s="488"/>
      <c r="AJ167" s="488"/>
      <c r="AK167" s="360"/>
      <c r="BG167" s="175"/>
    </row>
    <row r="168" spans="1:59" s="174" customFormat="1" ht="21.75" hidden="1" customHeight="1" x14ac:dyDescent="0.3">
      <c r="A168" s="134" t="str">
        <f t="shared" si="24"/>
        <v/>
      </c>
      <c r="B168" s="135" t="s">
        <v>176</v>
      </c>
      <c r="C168" s="135"/>
      <c r="D168" s="165"/>
      <c r="E168" s="193"/>
      <c r="F168" s="165"/>
      <c r="G168" s="166"/>
      <c r="H168" s="193"/>
      <c r="I168" s="168"/>
      <c r="J168" s="170">
        <f t="shared" si="43"/>
        <v>0</v>
      </c>
      <c r="K168" s="170"/>
      <c r="L168" s="170"/>
      <c r="M168" s="170"/>
      <c r="N168" s="359">
        <f>SUM(O168:W168)</f>
        <v>0</v>
      </c>
      <c r="O168" s="409"/>
      <c r="P168" s="409"/>
      <c r="Q168" s="409"/>
      <c r="R168" s="409"/>
      <c r="S168" s="409"/>
      <c r="T168" s="409"/>
      <c r="U168" s="409"/>
      <c r="V168" s="409"/>
      <c r="W168" s="409"/>
      <c r="X168" s="409"/>
      <c r="Y168" s="360"/>
      <c r="Z168" s="409"/>
      <c r="AA168" s="409"/>
      <c r="AB168" s="409"/>
      <c r="AC168" s="409"/>
      <c r="AD168" s="409"/>
      <c r="AE168" s="409"/>
      <c r="AF168" s="409"/>
      <c r="AG168" s="409"/>
      <c r="AH168" s="409"/>
      <c r="AI168" s="409"/>
      <c r="AJ168" s="409"/>
      <c r="AK168" s="360">
        <f>Y168+N168</f>
        <v>0</v>
      </c>
      <c r="BG168" s="175"/>
    </row>
    <row r="169" spans="1:59" s="174" customFormat="1" ht="35.25" hidden="1" customHeight="1" x14ac:dyDescent="0.3">
      <c r="A169" s="134" t="str">
        <f t="shared" si="24"/>
        <v/>
      </c>
      <c r="B169" s="135" t="s">
        <v>176</v>
      </c>
      <c r="C169" s="135"/>
      <c r="D169" s="165"/>
      <c r="E169" s="193"/>
      <c r="F169" s="165"/>
      <c r="G169" s="166"/>
      <c r="H169" s="193"/>
      <c r="I169" s="168"/>
      <c r="J169" s="170">
        <f t="shared" si="43"/>
        <v>0</v>
      </c>
      <c r="K169" s="170"/>
      <c r="L169" s="170"/>
      <c r="M169" s="170"/>
      <c r="N169" s="359">
        <f>SUM(O169:W169)</f>
        <v>0</v>
      </c>
      <c r="O169" s="409"/>
      <c r="P169" s="409"/>
      <c r="Q169" s="409"/>
      <c r="R169" s="409"/>
      <c r="S169" s="409"/>
      <c r="T169" s="409"/>
      <c r="U169" s="409"/>
      <c r="V169" s="409"/>
      <c r="W169" s="409"/>
      <c r="X169" s="409"/>
      <c r="Y169" s="360"/>
      <c r="Z169" s="409"/>
      <c r="AA169" s="409"/>
      <c r="AB169" s="409"/>
      <c r="AC169" s="409"/>
      <c r="AD169" s="409"/>
      <c r="AE169" s="409"/>
      <c r="AF169" s="409"/>
      <c r="AG169" s="409"/>
      <c r="AH169" s="409"/>
      <c r="AI169" s="409"/>
      <c r="AJ169" s="409"/>
      <c r="AK169" s="360">
        <f>Y169+N169</f>
        <v>0</v>
      </c>
      <c r="BG169" s="175"/>
    </row>
    <row r="170" spans="1:59" s="212" customFormat="1" ht="19.5" hidden="1" x14ac:dyDescent="0.3">
      <c r="A170" s="134" t="str">
        <f t="shared" si="24"/>
        <v/>
      </c>
      <c r="B170" s="135" t="s">
        <v>176</v>
      </c>
      <c r="C170" s="466"/>
      <c r="D170" s="436"/>
      <c r="E170" s="339"/>
      <c r="F170" s="264"/>
      <c r="G170" s="196"/>
      <c r="H170" s="263"/>
      <c r="I170" s="266"/>
      <c r="J170" s="268">
        <f t="shared" si="43"/>
        <v>0</v>
      </c>
      <c r="K170" s="268"/>
      <c r="L170" s="338">
        <f>5000+10000-15000</f>
        <v>0</v>
      </c>
      <c r="M170" s="338"/>
      <c r="N170" s="425"/>
      <c r="O170" s="489"/>
      <c r="P170" s="489"/>
      <c r="Q170" s="489"/>
      <c r="R170" s="489"/>
      <c r="S170" s="489"/>
      <c r="T170" s="489"/>
      <c r="U170" s="489"/>
      <c r="V170" s="489"/>
      <c r="W170" s="489"/>
      <c r="X170" s="489"/>
      <c r="Y170" s="490"/>
      <c r="Z170" s="489"/>
      <c r="AA170" s="489"/>
      <c r="AB170" s="489"/>
      <c r="AC170" s="489"/>
      <c r="AD170" s="489"/>
      <c r="AE170" s="489"/>
      <c r="AF170" s="489"/>
      <c r="AG170" s="489"/>
      <c r="AH170" s="489"/>
      <c r="AI170" s="489"/>
      <c r="AJ170" s="489"/>
      <c r="AK170" s="490"/>
      <c r="BG170" s="175"/>
    </row>
    <row r="171" spans="1:59" s="174" customFormat="1" ht="35.25" hidden="1" customHeight="1" x14ac:dyDescent="0.3">
      <c r="A171" s="134" t="str">
        <f t="shared" si="24"/>
        <v/>
      </c>
      <c r="B171" s="135" t="s">
        <v>176</v>
      </c>
      <c r="C171" s="135"/>
      <c r="D171" s="165"/>
      <c r="E171" s="193"/>
      <c r="F171" s="165"/>
      <c r="G171" s="166"/>
      <c r="H171" s="193"/>
      <c r="I171" s="168"/>
      <c r="J171" s="170">
        <f t="shared" si="43"/>
        <v>0</v>
      </c>
      <c r="K171" s="170">
        <f>+K172+K173</f>
        <v>0</v>
      </c>
      <c r="L171" s="184">
        <f>+L172+L173</f>
        <v>0</v>
      </c>
      <c r="M171" s="184"/>
      <c r="N171" s="359"/>
      <c r="O171" s="409"/>
      <c r="P171" s="409"/>
      <c r="Q171" s="409"/>
      <c r="R171" s="409"/>
      <c r="S171" s="409"/>
      <c r="T171" s="409"/>
      <c r="U171" s="409"/>
      <c r="V171" s="409"/>
      <c r="W171" s="409"/>
      <c r="X171" s="409"/>
      <c r="Y171" s="360"/>
      <c r="Z171" s="409"/>
      <c r="AA171" s="409"/>
      <c r="AB171" s="409"/>
      <c r="AC171" s="409"/>
      <c r="AD171" s="409"/>
      <c r="AE171" s="409"/>
      <c r="AF171" s="409"/>
      <c r="AG171" s="409"/>
      <c r="AH171" s="409"/>
      <c r="AI171" s="409"/>
      <c r="AJ171" s="409"/>
      <c r="AK171" s="360"/>
      <c r="BG171" s="175"/>
    </row>
    <row r="172" spans="1:59" s="174" customFormat="1" ht="18.75" hidden="1" customHeight="1" x14ac:dyDescent="0.3">
      <c r="A172" s="134" t="str">
        <f t="shared" si="24"/>
        <v/>
      </c>
      <c r="B172" s="135" t="s">
        <v>176</v>
      </c>
      <c r="C172" s="135"/>
      <c r="D172" s="165"/>
      <c r="E172" s="193"/>
      <c r="F172" s="165"/>
      <c r="G172" s="166"/>
      <c r="H172" s="193"/>
      <c r="I172" s="168"/>
      <c r="J172" s="170">
        <f t="shared" si="43"/>
        <v>0</v>
      </c>
      <c r="K172" s="170"/>
      <c r="L172" s="170"/>
      <c r="M172" s="170"/>
      <c r="N172" s="359"/>
      <c r="O172" s="409"/>
      <c r="P172" s="409"/>
      <c r="Q172" s="409"/>
      <c r="R172" s="409"/>
      <c r="S172" s="409"/>
      <c r="T172" s="409"/>
      <c r="U172" s="409"/>
      <c r="V172" s="409"/>
      <c r="W172" s="409"/>
      <c r="X172" s="409"/>
      <c r="Y172" s="360"/>
      <c r="Z172" s="409"/>
      <c r="AA172" s="409"/>
      <c r="AB172" s="409"/>
      <c r="AC172" s="409"/>
      <c r="AD172" s="409"/>
      <c r="AE172" s="409"/>
      <c r="AF172" s="409"/>
      <c r="AG172" s="409"/>
      <c r="AH172" s="409"/>
      <c r="AI172" s="409"/>
      <c r="AJ172" s="409"/>
      <c r="AK172" s="360"/>
      <c r="BG172" s="175"/>
    </row>
    <row r="173" spans="1:59" s="174" customFormat="1" ht="36" hidden="1" customHeight="1" x14ac:dyDescent="0.3">
      <c r="A173" s="134" t="str">
        <f t="shared" si="24"/>
        <v/>
      </c>
      <c r="B173" s="135" t="s">
        <v>176</v>
      </c>
      <c r="C173" s="135"/>
      <c r="D173" s="165"/>
      <c r="E173" s="193"/>
      <c r="F173" s="165"/>
      <c r="G173" s="166"/>
      <c r="H173" s="193"/>
      <c r="I173" s="168"/>
      <c r="J173" s="170">
        <f t="shared" si="43"/>
        <v>0</v>
      </c>
      <c r="K173" s="170"/>
      <c r="L173" s="170"/>
      <c r="M173" s="170"/>
      <c r="N173" s="359"/>
      <c r="O173" s="409"/>
      <c r="P173" s="409"/>
      <c r="Q173" s="409"/>
      <c r="R173" s="409"/>
      <c r="S173" s="409"/>
      <c r="T173" s="409"/>
      <c r="U173" s="409"/>
      <c r="V173" s="409"/>
      <c r="W173" s="409"/>
      <c r="X173" s="409"/>
      <c r="Y173" s="360"/>
      <c r="Z173" s="409"/>
      <c r="AA173" s="409"/>
      <c r="AB173" s="409"/>
      <c r="AC173" s="409"/>
      <c r="AD173" s="409"/>
      <c r="AE173" s="409"/>
      <c r="AF173" s="409"/>
      <c r="AG173" s="409"/>
      <c r="AH173" s="409"/>
      <c r="AI173" s="409"/>
      <c r="AJ173" s="409"/>
      <c r="AK173" s="360"/>
      <c r="BG173" s="175"/>
    </row>
    <row r="174" spans="1:59" s="174" customFormat="1" ht="21.95" hidden="1" customHeight="1" x14ac:dyDescent="0.3">
      <c r="A174" s="134" t="str">
        <f t="shared" si="24"/>
        <v/>
      </c>
      <c r="B174" s="135" t="s">
        <v>176</v>
      </c>
      <c r="C174" s="135"/>
      <c r="D174" s="165"/>
      <c r="E174" s="193"/>
      <c r="F174" s="165"/>
      <c r="G174" s="166"/>
      <c r="H174" s="193"/>
      <c r="I174" s="168"/>
      <c r="J174" s="170">
        <f t="shared" si="43"/>
        <v>0</v>
      </c>
      <c r="K174" s="170"/>
      <c r="L174" s="170"/>
      <c r="M174" s="170"/>
      <c r="N174" s="359">
        <f>SUM(O174:W174)</f>
        <v>0</v>
      </c>
      <c r="O174" s="409"/>
      <c r="P174" s="409"/>
      <c r="Q174" s="409"/>
      <c r="R174" s="409"/>
      <c r="S174" s="409"/>
      <c r="T174" s="409"/>
      <c r="U174" s="409"/>
      <c r="V174" s="409"/>
      <c r="W174" s="409"/>
      <c r="X174" s="409"/>
      <c r="Y174" s="360"/>
      <c r="Z174" s="409"/>
      <c r="AA174" s="409"/>
      <c r="AB174" s="409"/>
      <c r="AC174" s="409"/>
      <c r="AD174" s="409"/>
      <c r="AE174" s="409"/>
      <c r="AF174" s="409"/>
      <c r="AG174" s="409"/>
      <c r="AH174" s="409"/>
      <c r="AI174" s="409"/>
      <c r="AJ174" s="409"/>
      <c r="AK174" s="360">
        <f>Y174+N174</f>
        <v>0</v>
      </c>
      <c r="BG174" s="175"/>
    </row>
    <row r="175" spans="1:59" s="174" customFormat="1" ht="75" x14ac:dyDescent="0.3">
      <c r="A175" s="134" t="str">
        <f t="shared" si="24"/>
        <v>п</v>
      </c>
      <c r="B175" s="135" t="s">
        <v>176</v>
      </c>
      <c r="C175" s="135"/>
      <c r="D175" s="165" t="s">
        <v>64</v>
      </c>
      <c r="E175" s="427" t="s">
        <v>65</v>
      </c>
      <c r="F175" s="364" t="s">
        <v>146</v>
      </c>
      <c r="G175" s="166" t="s">
        <v>66</v>
      </c>
      <c r="H175" s="167"/>
      <c r="I175" s="168"/>
      <c r="J175" s="169">
        <f t="shared" si="43"/>
        <v>2000000</v>
      </c>
      <c r="K175" s="170">
        <v>2000000</v>
      </c>
      <c r="L175" s="170"/>
      <c r="M175" s="170"/>
      <c r="N175" s="359">
        <f>SUM(O175:W175)</f>
        <v>0</v>
      </c>
      <c r="O175" s="409"/>
      <c r="P175" s="409"/>
      <c r="Q175" s="409"/>
      <c r="R175" s="409"/>
      <c r="S175" s="409"/>
      <c r="T175" s="409"/>
      <c r="U175" s="409"/>
      <c r="V175" s="409"/>
      <c r="W175" s="409"/>
      <c r="X175" s="409"/>
      <c r="Y175" s="360"/>
      <c r="Z175" s="409"/>
      <c r="AA175" s="409"/>
      <c r="AB175" s="409"/>
      <c r="AC175" s="409"/>
      <c r="AD175" s="409"/>
      <c r="AE175" s="409"/>
      <c r="AF175" s="409"/>
      <c r="AG175" s="409"/>
      <c r="AH175" s="409"/>
      <c r="AI175" s="409"/>
      <c r="AJ175" s="409"/>
      <c r="AK175" s="360">
        <f>Y175+N175</f>
        <v>0</v>
      </c>
      <c r="BG175" s="175"/>
    </row>
    <row r="176" spans="1:59" s="174" customFormat="1" ht="27.75" customHeight="1" thickBot="1" x14ac:dyDescent="0.35">
      <c r="A176" s="134" t="str">
        <f t="shared" si="24"/>
        <v>п</v>
      </c>
      <c r="B176" s="135" t="s">
        <v>176</v>
      </c>
      <c r="C176" s="135"/>
      <c r="D176" s="165" t="s">
        <v>67</v>
      </c>
      <c r="E176" s="193" t="s">
        <v>68</v>
      </c>
      <c r="F176" s="165" t="s">
        <v>146</v>
      </c>
      <c r="G176" s="166" t="s">
        <v>69</v>
      </c>
      <c r="H176" s="167"/>
      <c r="I176" s="168"/>
      <c r="J176" s="169">
        <f>+K176+L176</f>
        <v>27879300</v>
      </c>
      <c r="K176" s="170">
        <v>27879300</v>
      </c>
      <c r="L176" s="170"/>
      <c r="M176" s="170"/>
      <c r="N176" s="359"/>
      <c r="O176" s="409"/>
      <c r="P176" s="409"/>
      <c r="Q176" s="409"/>
      <c r="R176" s="409"/>
      <c r="S176" s="409"/>
      <c r="T176" s="409"/>
      <c r="U176" s="409"/>
      <c r="V176" s="409"/>
      <c r="W176" s="409"/>
      <c r="X176" s="409"/>
      <c r="Y176" s="360"/>
      <c r="Z176" s="409"/>
      <c r="AA176" s="409"/>
      <c r="AB176" s="409"/>
      <c r="AC176" s="409"/>
      <c r="AD176" s="409"/>
      <c r="AE176" s="409"/>
      <c r="AF176" s="409"/>
      <c r="AG176" s="409"/>
      <c r="AH176" s="409"/>
      <c r="AI176" s="409"/>
      <c r="AJ176" s="409"/>
      <c r="AK176" s="360"/>
      <c r="BG176" s="175"/>
    </row>
    <row r="177" spans="1:59" s="212" customFormat="1" ht="39" hidden="1" customHeight="1" x14ac:dyDescent="0.35">
      <c r="A177" s="134" t="str">
        <f t="shared" ref="A177" si="44">IF(J177=0,"","п")</f>
        <v/>
      </c>
      <c r="B177" s="135" t="s">
        <v>176</v>
      </c>
      <c r="C177" s="430"/>
      <c r="D177" s="195"/>
      <c r="E177" s="197"/>
      <c r="F177" s="195"/>
      <c r="G177" s="196" t="s">
        <v>20</v>
      </c>
      <c r="H177" s="261"/>
      <c r="I177" s="198"/>
      <c r="J177" s="199">
        <f t="shared" si="43"/>
        <v>0</v>
      </c>
      <c r="K177" s="200"/>
      <c r="L177" s="268"/>
      <c r="M177" s="268"/>
      <c r="N177" s="493"/>
      <c r="O177" s="426"/>
      <c r="P177" s="426"/>
      <c r="Q177" s="426"/>
      <c r="R177" s="426"/>
      <c r="S177" s="426"/>
      <c r="T177" s="426"/>
      <c r="U177" s="426"/>
      <c r="V177" s="426"/>
      <c r="W177" s="426"/>
      <c r="X177" s="426"/>
      <c r="Y177" s="426"/>
      <c r="Z177" s="426"/>
      <c r="AA177" s="426"/>
      <c r="AB177" s="426"/>
      <c r="AC177" s="426"/>
      <c r="AD177" s="426"/>
      <c r="AE177" s="426"/>
      <c r="AF177" s="426"/>
      <c r="AG177" s="426"/>
      <c r="AH177" s="426"/>
      <c r="AI177" s="426"/>
      <c r="AJ177" s="426"/>
      <c r="AK177" s="426"/>
      <c r="BG177" s="432"/>
    </row>
    <row r="178" spans="1:59" s="174" customFormat="1" ht="39" hidden="1" customHeight="1" x14ac:dyDescent="0.35">
      <c r="A178" s="462" t="str">
        <f t="shared" ref="A178" si="45">IF(J178=0,"","п")</f>
        <v/>
      </c>
      <c r="B178" s="463" t="s">
        <v>176</v>
      </c>
      <c r="C178" s="463"/>
      <c r="D178" s="165" t="s">
        <v>318</v>
      </c>
      <c r="E178" s="193">
        <v>7130</v>
      </c>
      <c r="F178" s="165" t="s">
        <v>105</v>
      </c>
      <c r="G178" s="367" t="s">
        <v>106</v>
      </c>
      <c r="H178" s="167"/>
      <c r="I178" s="168"/>
      <c r="J178" s="169">
        <f>+K178+L178</f>
        <v>0</v>
      </c>
      <c r="K178" s="170"/>
      <c r="L178" s="244"/>
      <c r="M178" s="244"/>
      <c r="N178" s="487"/>
      <c r="O178" s="409"/>
      <c r="P178" s="409"/>
      <c r="Q178" s="409"/>
      <c r="R178" s="409"/>
      <c r="S178" s="409"/>
      <c r="T178" s="409"/>
      <c r="U178" s="409"/>
      <c r="V178" s="409"/>
      <c r="W178" s="409"/>
      <c r="X178" s="409"/>
      <c r="Y178" s="409"/>
      <c r="Z178" s="409"/>
      <c r="AA178" s="409"/>
      <c r="AB178" s="409"/>
      <c r="AC178" s="409"/>
      <c r="AD178" s="409"/>
      <c r="AE178" s="409"/>
      <c r="AF178" s="409"/>
      <c r="AG178" s="409"/>
      <c r="AH178" s="409"/>
      <c r="AI178" s="409"/>
      <c r="AJ178" s="409"/>
      <c r="AK178" s="409"/>
      <c r="BG178" s="461"/>
    </row>
    <row r="179" spans="1:59" s="174" customFormat="1" ht="38.25" hidden="1" thickBot="1" x14ac:dyDescent="0.35">
      <c r="A179" s="134" t="str">
        <f t="shared" si="24"/>
        <v/>
      </c>
      <c r="B179" s="135" t="s">
        <v>176</v>
      </c>
      <c r="C179" s="135"/>
      <c r="D179" s="165" t="s">
        <v>79</v>
      </c>
      <c r="E179" s="193" t="s">
        <v>80</v>
      </c>
      <c r="F179" s="165" t="s">
        <v>149</v>
      </c>
      <c r="G179" s="166" t="s">
        <v>81</v>
      </c>
      <c r="H179" s="167"/>
      <c r="I179" s="168"/>
      <c r="J179" s="169">
        <f t="shared" si="43"/>
        <v>0</v>
      </c>
      <c r="K179" s="170"/>
      <c r="L179" s="244"/>
      <c r="M179" s="244"/>
      <c r="N179" s="359"/>
      <c r="O179" s="409"/>
      <c r="P179" s="409"/>
      <c r="Q179" s="409"/>
      <c r="R179" s="409"/>
      <c r="S179" s="409"/>
      <c r="T179" s="409"/>
      <c r="U179" s="409"/>
      <c r="V179" s="409"/>
      <c r="W179" s="409"/>
      <c r="X179" s="409"/>
      <c r="Y179" s="360"/>
      <c r="Z179" s="409"/>
      <c r="AA179" s="409"/>
      <c r="AB179" s="409"/>
      <c r="AC179" s="409"/>
      <c r="AD179" s="409"/>
      <c r="AE179" s="409"/>
      <c r="AF179" s="409"/>
      <c r="AG179" s="409"/>
      <c r="AH179" s="409"/>
      <c r="AI179" s="409"/>
      <c r="AJ179" s="409"/>
      <c r="AK179" s="360"/>
      <c r="BG179" s="175"/>
    </row>
    <row r="180" spans="1:59" s="174" customFormat="1" ht="62.25" hidden="1" customHeight="1" x14ac:dyDescent="0.35">
      <c r="A180" s="134" t="str">
        <f t="shared" si="24"/>
        <v/>
      </c>
      <c r="B180" s="135" t="s">
        <v>176</v>
      </c>
      <c r="C180" s="135"/>
      <c r="D180" s="165" t="s">
        <v>194</v>
      </c>
      <c r="E180" s="193">
        <v>7461</v>
      </c>
      <c r="F180" s="165" t="s">
        <v>150</v>
      </c>
      <c r="G180" s="166" t="s">
        <v>195</v>
      </c>
      <c r="H180" s="193"/>
      <c r="I180" s="168"/>
      <c r="J180" s="170">
        <f t="shared" si="43"/>
        <v>0</v>
      </c>
      <c r="K180" s="170"/>
      <c r="L180" s="170">
        <f>50000-50000</f>
        <v>0</v>
      </c>
      <c r="M180" s="170"/>
      <c r="N180" s="359">
        <f>SUM(O180:W180)</f>
        <v>0</v>
      </c>
      <c r="O180" s="409"/>
      <c r="P180" s="409"/>
      <c r="Q180" s="409"/>
      <c r="R180" s="409"/>
      <c r="S180" s="409"/>
      <c r="T180" s="409"/>
      <c r="U180" s="409"/>
      <c r="V180" s="409"/>
      <c r="W180" s="409"/>
      <c r="X180" s="409"/>
      <c r="Y180" s="360"/>
      <c r="Z180" s="409"/>
      <c r="AA180" s="409"/>
      <c r="AB180" s="409"/>
      <c r="AC180" s="409"/>
      <c r="AD180" s="409"/>
      <c r="AE180" s="409"/>
      <c r="AF180" s="409"/>
      <c r="AG180" s="409"/>
      <c r="AH180" s="409"/>
      <c r="AI180" s="409"/>
      <c r="AJ180" s="409"/>
      <c r="AK180" s="360">
        <f>Y180+N180</f>
        <v>0</v>
      </c>
      <c r="AL180" s="174" t="s">
        <v>11</v>
      </c>
      <c r="BG180" s="175"/>
    </row>
    <row r="181" spans="1:59" s="174" customFormat="1" ht="38.25" hidden="1" thickBot="1" x14ac:dyDescent="0.35">
      <c r="A181" s="134" t="str">
        <f t="shared" si="24"/>
        <v/>
      </c>
      <c r="B181" s="135" t="s">
        <v>176</v>
      </c>
      <c r="C181" s="135"/>
      <c r="D181" s="165">
        <v>1218340</v>
      </c>
      <c r="E181" s="193">
        <v>8340</v>
      </c>
      <c r="F181" s="165" t="s">
        <v>197</v>
      </c>
      <c r="G181" s="166" t="s">
        <v>196</v>
      </c>
      <c r="H181" s="167"/>
      <c r="I181" s="168"/>
      <c r="J181" s="169">
        <f t="shared" si="43"/>
        <v>0</v>
      </c>
      <c r="K181" s="170"/>
      <c r="L181" s="170"/>
      <c r="M181" s="170"/>
      <c r="N181" s="359">
        <f>SUM(O181:W181)</f>
        <v>0</v>
      </c>
      <c r="O181" s="409"/>
      <c r="P181" s="409"/>
      <c r="Q181" s="409"/>
      <c r="R181" s="409"/>
      <c r="S181" s="409"/>
      <c r="T181" s="409"/>
      <c r="U181" s="409"/>
      <c r="V181" s="409"/>
      <c r="W181" s="409"/>
      <c r="X181" s="409"/>
      <c r="Y181" s="360"/>
      <c r="Z181" s="409"/>
      <c r="AA181" s="409"/>
      <c r="AB181" s="409"/>
      <c r="AC181" s="409"/>
      <c r="AD181" s="409"/>
      <c r="AE181" s="409"/>
      <c r="AF181" s="409"/>
      <c r="AG181" s="409"/>
      <c r="AH181" s="409"/>
      <c r="AI181" s="409"/>
      <c r="AJ181" s="409"/>
      <c r="AK181" s="360">
        <f>Y181+N181</f>
        <v>0</v>
      </c>
      <c r="BG181" s="175"/>
    </row>
    <row r="182" spans="1:59" s="174" customFormat="1" ht="39.75" hidden="1" thickBot="1" x14ac:dyDescent="0.35">
      <c r="A182" s="134" t="str">
        <f t="shared" si="24"/>
        <v/>
      </c>
      <c r="B182" s="135" t="s">
        <v>173</v>
      </c>
      <c r="C182" s="135"/>
      <c r="D182" s="202" t="s">
        <v>26</v>
      </c>
      <c r="E182" s="202"/>
      <c r="F182" s="202"/>
      <c r="G182" s="178" t="s">
        <v>3</v>
      </c>
      <c r="H182" s="241"/>
      <c r="I182" s="242"/>
      <c r="J182" s="181">
        <f t="shared" ref="J182:J242" si="46">+K182+L182</f>
        <v>0</v>
      </c>
      <c r="K182" s="182">
        <f>SUM(K184)</f>
        <v>0</v>
      </c>
      <c r="L182" s="183">
        <f>SUM(L184)</f>
        <v>0</v>
      </c>
      <c r="M182" s="183"/>
      <c r="N182" s="359"/>
      <c r="O182" s="409"/>
      <c r="P182" s="409"/>
      <c r="Q182" s="409"/>
      <c r="R182" s="409"/>
      <c r="S182" s="409"/>
      <c r="T182" s="409"/>
      <c r="U182" s="409"/>
      <c r="V182" s="409"/>
      <c r="W182" s="409"/>
      <c r="X182" s="409"/>
      <c r="Y182" s="360"/>
      <c r="Z182" s="409"/>
      <c r="AA182" s="409"/>
      <c r="AB182" s="409"/>
      <c r="AC182" s="409"/>
      <c r="AD182" s="409"/>
      <c r="AE182" s="409"/>
      <c r="AF182" s="409"/>
      <c r="AG182" s="409"/>
      <c r="AH182" s="409"/>
      <c r="AI182" s="409"/>
      <c r="AJ182" s="409"/>
      <c r="AK182" s="360"/>
      <c r="BG182" s="175"/>
    </row>
    <row r="183" spans="1:59" s="174" customFormat="1" ht="39.75" hidden="1" thickBot="1" x14ac:dyDescent="0.35">
      <c r="A183" s="134" t="str">
        <f t="shared" ref="A183:A248" si="47">IF(J183=0,"","п")</f>
        <v/>
      </c>
      <c r="B183" s="135" t="s">
        <v>173</v>
      </c>
      <c r="C183" s="135"/>
      <c r="D183" s="156" t="s">
        <v>25</v>
      </c>
      <c r="E183" s="156"/>
      <c r="F183" s="156"/>
      <c r="G183" s="158" t="s">
        <v>3</v>
      </c>
      <c r="H183" s="351"/>
      <c r="I183" s="494"/>
      <c r="J183" s="237">
        <f t="shared" si="46"/>
        <v>0</v>
      </c>
      <c r="K183" s="238">
        <f>+K184</f>
        <v>0</v>
      </c>
      <c r="L183" s="245">
        <f>+L184</f>
        <v>0</v>
      </c>
      <c r="M183" s="245"/>
      <c r="N183" s="359"/>
      <c r="O183" s="409"/>
      <c r="P183" s="409"/>
      <c r="Q183" s="409"/>
      <c r="R183" s="409"/>
      <c r="S183" s="409"/>
      <c r="T183" s="409"/>
      <c r="U183" s="409"/>
      <c r="V183" s="409"/>
      <c r="W183" s="409"/>
      <c r="X183" s="409"/>
      <c r="Y183" s="360"/>
      <c r="Z183" s="409"/>
      <c r="AA183" s="409"/>
      <c r="AB183" s="409"/>
      <c r="AC183" s="409"/>
      <c r="AD183" s="409"/>
      <c r="AE183" s="409"/>
      <c r="AF183" s="409"/>
      <c r="AG183" s="409"/>
      <c r="AH183" s="409"/>
      <c r="AI183" s="409"/>
      <c r="AJ183" s="409"/>
      <c r="AK183" s="360"/>
      <c r="BG183" s="175"/>
    </row>
    <row r="184" spans="1:59" s="174" customFormat="1" ht="45.75" hidden="1" customHeight="1" x14ac:dyDescent="0.35">
      <c r="A184" s="134" t="str">
        <f t="shared" si="47"/>
        <v/>
      </c>
      <c r="B184" s="135" t="s">
        <v>173</v>
      </c>
      <c r="C184" s="135"/>
      <c r="D184" s="189" t="s">
        <v>70</v>
      </c>
      <c r="E184" s="193" t="s">
        <v>71</v>
      </c>
      <c r="F184" s="165" t="s">
        <v>148</v>
      </c>
      <c r="G184" s="166" t="s">
        <v>72</v>
      </c>
      <c r="H184" s="167"/>
      <c r="I184" s="168"/>
      <c r="J184" s="169">
        <f t="shared" si="46"/>
        <v>0</v>
      </c>
      <c r="K184" s="170"/>
      <c r="L184" s="253"/>
      <c r="M184" s="253"/>
      <c r="N184" s="359"/>
      <c r="O184" s="409"/>
      <c r="P184" s="409"/>
      <c r="Q184" s="409"/>
      <c r="R184" s="409"/>
      <c r="S184" s="409"/>
      <c r="T184" s="409"/>
      <c r="U184" s="409"/>
      <c r="V184" s="409"/>
      <c r="W184" s="409"/>
      <c r="X184" s="409"/>
      <c r="Y184" s="360"/>
      <c r="Z184" s="409"/>
      <c r="AA184" s="409"/>
      <c r="AB184" s="409"/>
      <c r="AC184" s="409"/>
      <c r="AD184" s="409"/>
      <c r="AE184" s="409"/>
      <c r="AF184" s="409"/>
      <c r="AG184" s="409"/>
      <c r="AH184" s="409"/>
      <c r="AI184" s="409"/>
      <c r="AJ184" s="409"/>
      <c r="AK184" s="360"/>
      <c r="BG184" s="175"/>
    </row>
    <row r="185" spans="1:59" s="174" customFormat="1" ht="39.75" hidden="1" thickBot="1" x14ac:dyDescent="0.35">
      <c r="A185" s="134" t="str">
        <f t="shared" si="47"/>
        <v/>
      </c>
      <c r="B185" s="135" t="s">
        <v>177</v>
      </c>
      <c r="C185" s="135"/>
      <c r="D185" s="177">
        <v>3700000</v>
      </c>
      <c r="E185" s="251"/>
      <c r="F185" s="255"/>
      <c r="G185" s="178" t="s">
        <v>145</v>
      </c>
      <c r="H185" s="251"/>
      <c r="I185" s="242"/>
      <c r="J185" s="244">
        <f t="shared" si="46"/>
        <v>0</v>
      </c>
      <c r="K185" s="182">
        <f>SUM(K187)</f>
        <v>0</v>
      </c>
      <c r="L185" s="183">
        <f>SUM(L187)</f>
        <v>0</v>
      </c>
      <c r="M185" s="183"/>
      <c r="N185" s="359"/>
      <c r="O185" s="409"/>
      <c r="P185" s="409"/>
      <c r="Q185" s="409"/>
      <c r="R185" s="409"/>
      <c r="S185" s="409"/>
      <c r="T185" s="409"/>
      <c r="U185" s="409"/>
      <c r="V185" s="409"/>
      <c r="W185" s="409"/>
      <c r="X185" s="409"/>
      <c r="Y185" s="360"/>
      <c r="Z185" s="409"/>
      <c r="AA185" s="409"/>
      <c r="AB185" s="409"/>
      <c r="AC185" s="409"/>
      <c r="AD185" s="409"/>
      <c r="AE185" s="409"/>
      <c r="AF185" s="409"/>
      <c r="AG185" s="409"/>
      <c r="AH185" s="409"/>
      <c r="AI185" s="409"/>
      <c r="AJ185" s="409"/>
      <c r="AK185" s="360"/>
      <c r="BG185" s="175"/>
    </row>
    <row r="186" spans="1:59" s="174" customFormat="1" ht="39.75" hidden="1" thickBot="1" x14ac:dyDescent="0.35">
      <c r="A186" s="134" t="str">
        <f t="shared" si="47"/>
        <v/>
      </c>
      <c r="B186" s="135" t="s">
        <v>177</v>
      </c>
      <c r="C186" s="135"/>
      <c r="D186" s="224">
        <v>3710000</v>
      </c>
      <c r="E186" s="211"/>
      <c r="F186" s="188"/>
      <c r="G186" s="158" t="s">
        <v>145</v>
      </c>
      <c r="H186" s="211"/>
      <c r="I186" s="207"/>
      <c r="J186" s="209">
        <f t="shared" si="46"/>
        <v>0</v>
      </c>
      <c r="K186" s="228">
        <f>+K187</f>
        <v>0</v>
      </c>
      <c r="L186" s="495">
        <f>+L187</f>
        <v>0</v>
      </c>
      <c r="M186" s="495"/>
      <c r="N186" s="359"/>
      <c r="O186" s="409"/>
      <c r="P186" s="409"/>
      <c r="Q186" s="409"/>
      <c r="R186" s="409"/>
      <c r="S186" s="409"/>
      <c r="T186" s="409"/>
      <c r="U186" s="409"/>
      <c r="V186" s="409"/>
      <c r="W186" s="409"/>
      <c r="X186" s="409"/>
      <c r="Y186" s="360"/>
      <c r="Z186" s="409"/>
      <c r="AA186" s="409"/>
      <c r="AB186" s="409"/>
      <c r="AC186" s="409"/>
      <c r="AD186" s="409"/>
      <c r="AE186" s="409"/>
      <c r="AF186" s="409"/>
      <c r="AG186" s="409"/>
      <c r="AH186" s="409"/>
      <c r="AI186" s="409"/>
      <c r="AJ186" s="409"/>
      <c r="AK186" s="360"/>
      <c r="BG186" s="175"/>
    </row>
    <row r="187" spans="1:59" s="174" customFormat="1" ht="277.5" hidden="1" customHeight="1" thickBot="1" x14ac:dyDescent="0.35">
      <c r="A187" s="134" t="str">
        <f t="shared" si="47"/>
        <v/>
      </c>
      <c r="B187" s="135" t="s">
        <v>177</v>
      </c>
      <c r="C187" s="135"/>
      <c r="D187" s="366">
        <v>3716072</v>
      </c>
      <c r="E187" s="344">
        <v>6072</v>
      </c>
      <c r="F187" s="365" t="s">
        <v>206</v>
      </c>
      <c r="G187" s="421" t="s">
        <v>205</v>
      </c>
      <c r="H187" s="344"/>
      <c r="I187" s="496"/>
      <c r="J187" s="254">
        <f t="shared" si="46"/>
        <v>0</v>
      </c>
      <c r="K187" s="254"/>
      <c r="L187" s="497"/>
      <c r="M187" s="497"/>
      <c r="N187" s="359"/>
      <c r="O187" s="409"/>
      <c r="P187" s="409"/>
      <c r="Q187" s="409"/>
      <c r="R187" s="409"/>
      <c r="S187" s="409"/>
      <c r="T187" s="409"/>
      <c r="U187" s="409"/>
      <c r="V187" s="409"/>
      <c r="W187" s="409"/>
      <c r="X187" s="409"/>
      <c r="Y187" s="360"/>
      <c r="Z187" s="409"/>
      <c r="AA187" s="409"/>
      <c r="AB187" s="409"/>
      <c r="AC187" s="409"/>
      <c r="AD187" s="409"/>
      <c r="AE187" s="409"/>
      <c r="AF187" s="409"/>
      <c r="AG187" s="409"/>
      <c r="AH187" s="409"/>
      <c r="AI187" s="409"/>
      <c r="AJ187" s="409"/>
      <c r="AK187" s="360"/>
      <c r="BG187" s="175"/>
    </row>
    <row r="188" spans="1:59" s="33" customFormat="1" ht="93.75" x14ac:dyDescent="0.25">
      <c r="A188" s="27" t="str">
        <f t="shared" si="47"/>
        <v>п</v>
      </c>
      <c r="B188" s="135"/>
      <c r="C188" s="28"/>
      <c r="D188" s="149"/>
      <c r="E188" s="148"/>
      <c r="F188" s="149"/>
      <c r="G188" s="150"/>
      <c r="H188" s="151" t="s">
        <v>332</v>
      </c>
      <c r="I188" s="485" t="s">
        <v>328</v>
      </c>
      <c r="J188" s="153">
        <f t="shared" si="46"/>
        <v>3900000</v>
      </c>
      <c r="K188" s="154">
        <f t="shared" ref="K188:M189" si="48">+K189</f>
        <v>2140000</v>
      </c>
      <c r="L188" s="155">
        <f t="shared" si="48"/>
        <v>1760000</v>
      </c>
      <c r="M188" s="155">
        <f t="shared" si="48"/>
        <v>1760000</v>
      </c>
      <c r="N188" s="30">
        <f>SUM(O188:W188)</f>
        <v>0</v>
      </c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2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2">
        <f>Y188+N188</f>
        <v>0</v>
      </c>
      <c r="BG188" s="92"/>
    </row>
    <row r="189" spans="1:59" s="44" customFormat="1" ht="39" x14ac:dyDescent="0.25">
      <c r="A189" s="27" t="str">
        <f t="shared" si="47"/>
        <v>п</v>
      </c>
      <c r="B189" s="135" t="s">
        <v>173</v>
      </c>
      <c r="C189" s="28"/>
      <c r="D189" s="202" t="s">
        <v>26</v>
      </c>
      <c r="E189" s="177"/>
      <c r="F189" s="177"/>
      <c r="G189" s="178" t="s">
        <v>3</v>
      </c>
      <c r="H189" s="179"/>
      <c r="I189" s="180"/>
      <c r="J189" s="181">
        <f t="shared" si="46"/>
        <v>3900000</v>
      </c>
      <c r="K189" s="182">
        <f t="shared" si="48"/>
        <v>2140000</v>
      </c>
      <c r="L189" s="182">
        <f t="shared" si="48"/>
        <v>1760000</v>
      </c>
      <c r="M189" s="182">
        <f t="shared" si="48"/>
        <v>1760000</v>
      </c>
      <c r="N189" s="30">
        <f>SUM(O189:W189)</f>
        <v>0</v>
      </c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>
        <f>Y189+N189</f>
        <v>0</v>
      </c>
      <c r="BG189" s="92"/>
    </row>
    <row r="190" spans="1:59" s="44" customFormat="1" ht="39" x14ac:dyDescent="0.25">
      <c r="A190" s="27" t="str">
        <f t="shared" si="47"/>
        <v>п</v>
      </c>
      <c r="B190" s="135" t="s">
        <v>173</v>
      </c>
      <c r="C190" s="28"/>
      <c r="D190" s="156" t="s">
        <v>25</v>
      </c>
      <c r="E190" s="157"/>
      <c r="F190" s="157"/>
      <c r="G190" s="158" t="s">
        <v>3</v>
      </c>
      <c r="H190" s="159"/>
      <c r="I190" s="160"/>
      <c r="J190" s="161">
        <f t="shared" si="46"/>
        <v>3900000</v>
      </c>
      <c r="K190" s="162">
        <f>SUM(K191:K192)</f>
        <v>2140000</v>
      </c>
      <c r="L190" s="162">
        <f>SUM(L191:L192)</f>
        <v>1760000</v>
      </c>
      <c r="M190" s="162">
        <f>SUM(M191:M192)</f>
        <v>1760000</v>
      </c>
      <c r="N190" s="30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BG190" s="92"/>
    </row>
    <row r="191" spans="1:59" s="44" customFormat="1" ht="19.5" x14ac:dyDescent="0.25">
      <c r="A191" s="27" t="str">
        <f t="shared" ref="A191" si="49">IF(J191=0,"","п")</f>
        <v>п</v>
      </c>
      <c r="B191" s="135" t="s">
        <v>173</v>
      </c>
      <c r="C191" s="28"/>
      <c r="D191" s="342" t="s">
        <v>103</v>
      </c>
      <c r="E191" s="255" t="s">
        <v>104</v>
      </c>
      <c r="F191" s="255" t="s">
        <v>105</v>
      </c>
      <c r="G191" s="367" t="s">
        <v>106</v>
      </c>
      <c r="H191" s="235"/>
      <c r="I191" s="236"/>
      <c r="J191" s="459">
        <f>+K191+L191</f>
        <v>2140000</v>
      </c>
      <c r="K191" s="358">
        <v>2140000</v>
      </c>
      <c r="L191" s="358"/>
      <c r="M191" s="358"/>
      <c r="N191" s="30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BG191" s="92"/>
    </row>
    <row r="192" spans="1:59" s="33" customFormat="1" ht="38.25" thickBot="1" x14ac:dyDescent="0.3">
      <c r="A192" s="27" t="str">
        <f>IF(J192=0,"","п")</f>
        <v>п</v>
      </c>
      <c r="B192" s="135" t="s">
        <v>173</v>
      </c>
      <c r="C192" s="28"/>
      <c r="D192" s="165" t="s">
        <v>309</v>
      </c>
      <c r="E192" s="193">
        <v>7350</v>
      </c>
      <c r="F192" s="165" t="s">
        <v>149</v>
      </c>
      <c r="G192" s="166" t="s">
        <v>310</v>
      </c>
      <c r="H192" s="167"/>
      <c r="I192" s="168"/>
      <c r="J192" s="169">
        <f>+K192+L192</f>
        <v>1760000</v>
      </c>
      <c r="K192" s="170"/>
      <c r="L192" s="184">
        <v>1760000</v>
      </c>
      <c r="M192" s="184">
        <v>1760000</v>
      </c>
      <c r="N192" s="30">
        <f>SUM(O192:W192)</f>
        <v>0</v>
      </c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2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2">
        <f>Y192+N192</f>
        <v>0</v>
      </c>
      <c r="BG192" s="92"/>
    </row>
    <row r="193" spans="1:59" s="33" customFormat="1" ht="57.75" hidden="1" customHeight="1" x14ac:dyDescent="0.3">
      <c r="A193" s="27" t="str">
        <f t="shared" si="47"/>
        <v/>
      </c>
      <c r="B193" s="28"/>
      <c r="C193" s="28"/>
      <c r="D193" s="149"/>
      <c r="E193" s="148"/>
      <c r="F193" s="149"/>
      <c r="G193" s="422"/>
      <c r="H193" s="151"/>
      <c r="I193" s="152"/>
      <c r="J193" s="153">
        <f t="shared" si="46"/>
        <v>0</v>
      </c>
      <c r="K193" s="154">
        <f>K194</f>
        <v>0</v>
      </c>
      <c r="L193" s="154">
        <f>+L194</f>
        <v>0</v>
      </c>
      <c r="M193" s="154">
        <f>+M194</f>
        <v>0</v>
      </c>
      <c r="N193" s="30">
        <f>SUM(O193:W193)</f>
        <v>0</v>
      </c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2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2">
        <f>Y193+N193</f>
        <v>0</v>
      </c>
      <c r="BG193" s="92"/>
    </row>
    <row r="194" spans="1:59" s="44" customFormat="1" ht="59.25" hidden="1" thickBot="1" x14ac:dyDescent="0.3">
      <c r="A194" s="27" t="str">
        <f t="shared" si="47"/>
        <v/>
      </c>
      <c r="B194" s="28" t="s">
        <v>176</v>
      </c>
      <c r="C194" s="28"/>
      <c r="D194" s="202" t="s">
        <v>59</v>
      </c>
      <c r="E194" s="177"/>
      <c r="F194" s="177"/>
      <c r="G194" s="178" t="s">
        <v>9</v>
      </c>
      <c r="H194" s="179"/>
      <c r="I194" s="121"/>
      <c r="J194" s="113">
        <f t="shared" si="46"/>
        <v>0</v>
      </c>
      <c r="K194" s="55">
        <f>SUM(K196:K196)</f>
        <v>0</v>
      </c>
      <c r="L194" s="59">
        <f>SUM(L196:L196)</f>
        <v>0</v>
      </c>
      <c r="M194" s="59">
        <f>SUM(M196:M196)</f>
        <v>0</v>
      </c>
      <c r="N194" s="30">
        <f>SUM(O194:W194)</f>
        <v>0</v>
      </c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32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32">
        <f>Y194+N194</f>
        <v>0</v>
      </c>
      <c r="BG194" s="92"/>
    </row>
    <row r="195" spans="1:59" s="44" customFormat="1" ht="59.25" hidden="1" thickBot="1" x14ac:dyDescent="0.3">
      <c r="A195" s="27" t="str">
        <f t="shared" si="47"/>
        <v/>
      </c>
      <c r="B195" s="28" t="s">
        <v>176</v>
      </c>
      <c r="C195" s="28"/>
      <c r="D195" s="202" t="s">
        <v>60</v>
      </c>
      <c r="E195" s="177"/>
      <c r="F195" s="177"/>
      <c r="G195" s="178" t="s">
        <v>9</v>
      </c>
      <c r="H195" s="179"/>
      <c r="I195" s="121"/>
      <c r="J195" s="113">
        <f t="shared" si="46"/>
        <v>0</v>
      </c>
      <c r="K195" s="55">
        <f>K196</f>
        <v>0</v>
      </c>
      <c r="L195" s="59">
        <f>L196</f>
        <v>0</v>
      </c>
      <c r="M195" s="59">
        <f>M196</f>
        <v>0</v>
      </c>
      <c r="N195" s="30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32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32"/>
      <c r="BG195" s="92"/>
    </row>
    <row r="196" spans="1:59" s="33" customFormat="1" ht="38.25" hidden="1" thickBot="1" x14ac:dyDescent="0.3">
      <c r="A196" s="27" t="str">
        <f t="shared" si="47"/>
        <v/>
      </c>
      <c r="B196" s="28" t="s">
        <v>176</v>
      </c>
      <c r="C196" s="28"/>
      <c r="D196" s="165"/>
      <c r="E196" s="193">
        <v>8340</v>
      </c>
      <c r="F196" s="366" t="s">
        <v>197</v>
      </c>
      <c r="G196" s="166" t="s">
        <v>196</v>
      </c>
      <c r="H196" s="167"/>
      <c r="I196" s="95"/>
      <c r="J196" s="111">
        <f t="shared" si="46"/>
        <v>0</v>
      </c>
      <c r="K196" s="37"/>
      <c r="L196" s="37"/>
      <c r="M196" s="37"/>
      <c r="N196" s="30">
        <f>SUM(O196:W196)</f>
        <v>0</v>
      </c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2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2">
        <f>Y196+N196</f>
        <v>0</v>
      </c>
      <c r="BG196" s="92"/>
    </row>
    <row r="197" spans="1:59" s="174" customFormat="1" ht="63" hidden="1" customHeight="1" x14ac:dyDescent="0.35">
      <c r="A197" s="134" t="str">
        <f t="shared" si="47"/>
        <v/>
      </c>
      <c r="B197" s="135"/>
      <c r="C197" s="28"/>
      <c r="D197" s="149"/>
      <c r="E197" s="148"/>
      <c r="F197" s="149"/>
      <c r="G197" s="150"/>
      <c r="H197" s="482" t="s">
        <v>142</v>
      </c>
      <c r="I197" s="216"/>
      <c r="J197" s="153">
        <f t="shared" si="46"/>
        <v>0</v>
      </c>
      <c r="K197" s="154">
        <f>+K198</f>
        <v>0</v>
      </c>
      <c r="L197" s="154">
        <f>+L198</f>
        <v>0</v>
      </c>
      <c r="M197" s="154">
        <f>+M198</f>
        <v>0</v>
      </c>
      <c r="N197" s="30">
        <f>SUM(O197:W197)</f>
        <v>0</v>
      </c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2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2">
        <f>Y197+N197</f>
        <v>0</v>
      </c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175"/>
    </row>
    <row r="198" spans="1:59" s="176" customFormat="1" ht="39.75" hidden="1" thickBot="1" x14ac:dyDescent="0.35">
      <c r="A198" s="134" t="str">
        <f t="shared" si="47"/>
        <v/>
      </c>
      <c r="B198" s="135" t="s">
        <v>173</v>
      </c>
      <c r="C198" s="28"/>
      <c r="D198" s="156" t="s">
        <v>26</v>
      </c>
      <c r="E198" s="156"/>
      <c r="F198" s="156"/>
      <c r="G198" s="158" t="s">
        <v>3</v>
      </c>
      <c r="H198" s="179"/>
      <c r="I198" s="180"/>
      <c r="J198" s="181">
        <f t="shared" si="46"/>
        <v>0</v>
      </c>
      <c r="K198" s="182">
        <f>+K200</f>
        <v>0</v>
      </c>
      <c r="L198" s="182"/>
      <c r="M198" s="182"/>
      <c r="N198" s="30">
        <f>SUM(O198:W198)</f>
        <v>0</v>
      </c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32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32">
        <f>Y198+N198</f>
        <v>0</v>
      </c>
      <c r="AL198" s="44"/>
      <c r="AM198" s="44"/>
      <c r="AN198" s="44"/>
      <c r="AO198" s="44"/>
      <c r="AP198" s="44"/>
      <c r="AQ198" s="44"/>
      <c r="AR198" s="44"/>
      <c r="AS198" s="44"/>
      <c r="AT198" s="44"/>
      <c r="AU198" s="44"/>
      <c r="AV198" s="44"/>
      <c r="AW198" s="44"/>
      <c r="AX198" s="44"/>
      <c r="AY198" s="44"/>
      <c r="AZ198" s="44"/>
      <c r="BA198" s="44"/>
      <c r="BB198" s="44"/>
      <c r="BC198" s="44"/>
      <c r="BD198" s="44"/>
      <c r="BE198" s="44"/>
      <c r="BF198" s="44"/>
      <c r="BG198" s="175"/>
    </row>
    <row r="199" spans="1:59" s="176" customFormat="1" ht="39.75" hidden="1" thickBot="1" x14ac:dyDescent="0.35">
      <c r="A199" s="134" t="str">
        <f t="shared" si="47"/>
        <v/>
      </c>
      <c r="B199" s="135" t="s">
        <v>173</v>
      </c>
      <c r="C199" s="28"/>
      <c r="D199" s="156" t="s">
        <v>25</v>
      </c>
      <c r="E199" s="156"/>
      <c r="F199" s="156"/>
      <c r="G199" s="158" t="s">
        <v>3</v>
      </c>
      <c r="H199" s="235"/>
      <c r="I199" s="236"/>
      <c r="J199" s="237">
        <f t="shared" si="46"/>
        <v>0</v>
      </c>
      <c r="K199" s="238">
        <f>+K200</f>
        <v>0</v>
      </c>
      <c r="L199" s="245">
        <f>+L200</f>
        <v>0</v>
      </c>
      <c r="M199" s="245">
        <f>+M200</f>
        <v>0</v>
      </c>
      <c r="N199" s="30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32"/>
      <c r="Z199" s="58"/>
      <c r="AA199" s="58"/>
      <c r="AB199" s="58"/>
      <c r="AC199" s="58"/>
      <c r="AD199" s="58"/>
      <c r="AE199" s="58"/>
      <c r="AF199" s="58"/>
      <c r="AG199" s="58"/>
      <c r="AH199" s="58"/>
      <c r="AI199" s="58"/>
      <c r="AJ199" s="58"/>
      <c r="AK199" s="32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  <c r="BF199" s="44"/>
      <c r="BG199" s="175"/>
    </row>
    <row r="200" spans="1:59" s="174" customFormat="1" ht="19.5" hidden="1" thickBot="1" x14ac:dyDescent="0.35">
      <c r="A200" s="134" t="str">
        <f t="shared" si="47"/>
        <v/>
      </c>
      <c r="B200" s="135" t="s">
        <v>173</v>
      </c>
      <c r="C200" s="28"/>
      <c r="D200" s="165" t="s">
        <v>201</v>
      </c>
      <c r="E200" s="230" t="s">
        <v>202</v>
      </c>
      <c r="F200" s="231" t="s">
        <v>203</v>
      </c>
      <c r="G200" s="232" t="s">
        <v>204</v>
      </c>
      <c r="H200" s="240"/>
      <c r="I200" s="233"/>
      <c r="J200" s="246">
        <f t="shared" si="46"/>
        <v>0</v>
      </c>
      <c r="K200" s="234"/>
      <c r="L200" s="234"/>
      <c r="M200" s="234"/>
      <c r="N200" s="30">
        <f>SUM(O200:W200)</f>
        <v>0</v>
      </c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2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2">
        <f>Y200+N200</f>
        <v>0</v>
      </c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175"/>
    </row>
    <row r="201" spans="1:59" s="44" customFormat="1" ht="42" hidden="1" customHeight="1" x14ac:dyDescent="0.3">
      <c r="A201" s="27" t="str">
        <f t="shared" si="47"/>
        <v/>
      </c>
      <c r="B201" s="28"/>
      <c r="C201" s="28"/>
      <c r="D201" s="213"/>
      <c r="E201" s="150"/>
      <c r="F201" s="213"/>
      <c r="G201" s="150"/>
      <c r="H201" s="151" t="s">
        <v>228</v>
      </c>
      <c r="I201" s="125" t="s">
        <v>213</v>
      </c>
      <c r="J201" s="109">
        <f t="shared" si="46"/>
        <v>0</v>
      </c>
      <c r="K201" s="29">
        <f>K202</f>
        <v>0</v>
      </c>
      <c r="L201" s="29">
        <f>L202</f>
        <v>0</v>
      </c>
      <c r="M201" s="29">
        <f>M202</f>
        <v>0</v>
      </c>
      <c r="N201" s="30">
        <f>SUM(O201:W201)</f>
        <v>0</v>
      </c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2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2">
        <f>Y201+N201</f>
        <v>0</v>
      </c>
      <c r="BG201" s="92"/>
    </row>
    <row r="202" spans="1:59" s="44" customFormat="1" ht="39.75" hidden="1" thickBot="1" x14ac:dyDescent="0.3">
      <c r="A202" s="27" t="str">
        <f t="shared" si="47"/>
        <v/>
      </c>
      <c r="B202" s="28" t="s">
        <v>174</v>
      </c>
      <c r="C202" s="28"/>
      <c r="D202" s="177" t="s">
        <v>27</v>
      </c>
      <c r="E202" s="177"/>
      <c r="F202" s="177"/>
      <c r="G202" s="178" t="s">
        <v>17</v>
      </c>
      <c r="H202" s="159"/>
      <c r="I202" s="103"/>
      <c r="J202" s="110">
        <f t="shared" si="46"/>
        <v>0</v>
      </c>
      <c r="K202" s="57">
        <f>K204</f>
        <v>0</v>
      </c>
      <c r="L202" s="57">
        <f>L204</f>
        <v>0</v>
      </c>
      <c r="M202" s="57">
        <f>M204</f>
        <v>0</v>
      </c>
      <c r="N202" s="30">
        <f>SUM(O202:W202)</f>
        <v>0</v>
      </c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32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32">
        <f>Y202+N202</f>
        <v>0</v>
      </c>
      <c r="BG202" s="92"/>
    </row>
    <row r="203" spans="1:59" s="44" customFormat="1" ht="39.75" hidden="1" thickBot="1" x14ac:dyDescent="0.3">
      <c r="A203" s="27" t="str">
        <f t="shared" si="47"/>
        <v/>
      </c>
      <c r="B203" s="28" t="s">
        <v>174</v>
      </c>
      <c r="C203" s="28"/>
      <c r="D203" s="177" t="s">
        <v>28</v>
      </c>
      <c r="E203" s="177"/>
      <c r="F203" s="177"/>
      <c r="G203" s="178" t="s">
        <v>17</v>
      </c>
      <c r="H203" s="203"/>
      <c r="I203" s="100"/>
      <c r="J203" s="114">
        <f t="shared" si="46"/>
        <v>0</v>
      </c>
      <c r="K203" s="81">
        <f>+K204</f>
        <v>0</v>
      </c>
      <c r="L203" s="83">
        <f>+L204</f>
        <v>0</v>
      </c>
      <c r="M203" s="83">
        <f>+M204</f>
        <v>0</v>
      </c>
      <c r="N203" s="30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32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32"/>
      <c r="BG203" s="92"/>
    </row>
    <row r="204" spans="1:59" s="44" customFormat="1" ht="19.5" hidden="1" thickBot="1" x14ac:dyDescent="0.3">
      <c r="A204" s="27" t="str">
        <f t="shared" si="47"/>
        <v/>
      </c>
      <c r="B204" s="28" t="s">
        <v>174</v>
      </c>
      <c r="C204" s="28"/>
      <c r="D204" s="231" t="s">
        <v>187</v>
      </c>
      <c r="E204" s="231" t="s">
        <v>188</v>
      </c>
      <c r="F204" s="231" t="s">
        <v>19</v>
      </c>
      <c r="G204" s="232" t="s">
        <v>73</v>
      </c>
      <c r="H204" s="240"/>
      <c r="I204" s="97"/>
      <c r="J204" s="119">
        <f t="shared" si="46"/>
        <v>0</v>
      </c>
      <c r="K204" s="43"/>
      <c r="L204" s="127"/>
      <c r="M204" s="43"/>
      <c r="N204" s="30">
        <f>SUM(O204:W204)</f>
        <v>0</v>
      </c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>
        <f>Y204+N204</f>
        <v>0</v>
      </c>
      <c r="BG204" s="92"/>
    </row>
    <row r="205" spans="1:59" s="44" customFormat="1" ht="74.25" customHeight="1" x14ac:dyDescent="0.25">
      <c r="A205" s="27" t="str">
        <f t="shared" si="47"/>
        <v>п</v>
      </c>
      <c r="B205" s="135"/>
      <c r="C205" s="28"/>
      <c r="D205" s="213"/>
      <c r="E205" s="150"/>
      <c r="F205" s="213"/>
      <c r="G205" s="150"/>
      <c r="H205" s="151" t="s">
        <v>290</v>
      </c>
      <c r="I205" s="152" t="s">
        <v>312</v>
      </c>
      <c r="J205" s="153">
        <f t="shared" si="46"/>
        <v>8610519</v>
      </c>
      <c r="K205" s="154">
        <f>K206</f>
        <v>8610519</v>
      </c>
      <c r="L205" s="154">
        <f>L206</f>
        <v>0</v>
      </c>
      <c r="M205" s="154">
        <f>M206</f>
        <v>0</v>
      </c>
      <c r="N205" s="30">
        <f>SUM(O205:W205)</f>
        <v>0</v>
      </c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2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2">
        <f>Y205+N205</f>
        <v>0</v>
      </c>
      <c r="BG205" s="92"/>
    </row>
    <row r="206" spans="1:59" s="44" customFormat="1" ht="37.5" customHeight="1" x14ac:dyDescent="0.25">
      <c r="A206" s="27" t="str">
        <f t="shared" si="47"/>
        <v>п</v>
      </c>
      <c r="B206" s="135" t="s">
        <v>177</v>
      </c>
      <c r="C206" s="28"/>
      <c r="D206" s="177" t="s">
        <v>233</v>
      </c>
      <c r="E206" s="177"/>
      <c r="F206" s="177"/>
      <c r="G206" s="178" t="s">
        <v>234</v>
      </c>
      <c r="H206" s="159"/>
      <c r="I206" s="160"/>
      <c r="J206" s="161">
        <f>+K206+L206</f>
        <v>8610519</v>
      </c>
      <c r="K206" s="162">
        <f>K208</f>
        <v>8610519</v>
      </c>
      <c r="L206" s="162">
        <f>L208</f>
        <v>0</v>
      </c>
      <c r="M206" s="162">
        <f>M208</f>
        <v>0</v>
      </c>
      <c r="N206" s="30">
        <f>SUM(O206:W206)</f>
        <v>0</v>
      </c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32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32">
        <f>Y206+N206</f>
        <v>0</v>
      </c>
      <c r="BG206" s="92"/>
    </row>
    <row r="207" spans="1:59" s="44" customFormat="1" ht="39.75" customHeight="1" x14ac:dyDescent="0.25">
      <c r="A207" s="27" t="str">
        <f t="shared" si="47"/>
        <v>п</v>
      </c>
      <c r="B207" s="135" t="s">
        <v>177</v>
      </c>
      <c r="C207" s="28"/>
      <c r="D207" s="249" t="s">
        <v>235</v>
      </c>
      <c r="E207" s="249"/>
      <c r="F207" s="249"/>
      <c r="G207" s="250" t="s">
        <v>234</v>
      </c>
      <c r="H207" s="203"/>
      <c r="I207" s="204"/>
      <c r="J207" s="205">
        <f t="shared" si="46"/>
        <v>8610519</v>
      </c>
      <c r="K207" s="228">
        <f>SUM(K208:K208)</f>
        <v>8610519</v>
      </c>
      <c r="L207" s="228">
        <f>SUM(L208:L208)</f>
        <v>0</v>
      </c>
      <c r="M207" s="228">
        <f>SUM(M208:M208)</f>
        <v>0</v>
      </c>
      <c r="N207" s="30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32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32"/>
      <c r="BG207" s="92"/>
    </row>
    <row r="208" spans="1:59" s="44" customFormat="1" ht="27.75" customHeight="1" thickBot="1" x14ac:dyDescent="0.3">
      <c r="A208" s="27" t="str">
        <f t="shared" si="47"/>
        <v>п</v>
      </c>
      <c r="B208" s="135" t="s">
        <v>177</v>
      </c>
      <c r="C208" s="28"/>
      <c r="D208" s="188" t="s">
        <v>291</v>
      </c>
      <c r="E208" s="188" t="s">
        <v>292</v>
      </c>
      <c r="F208" s="188" t="s">
        <v>293</v>
      </c>
      <c r="G208" s="418" t="s">
        <v>294</v>
      </c>
      <c r="H208" s="206"/>
      <c r="I208" s="207"/>
      <c r="J208" s="208">
        <f t="shared" si="46"/>
        <v>8610519</v>
      </c>
      <c r="K208" s="209">
        <v>8610519</v>
      </c>
      <c r="L208" s="209"/>
      <c r="M208" s="209"/>
      <c r="N208" s="30">
        <f>SUM(O208:W208)</f>
        <v>0</v>
      </c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>
        <f>Y208+N208</f>
        <v>0</v>
      </c>
      <c r="BG208" s="92"/>
    </row>
    <row r="209" spans="1:59" s="176" customFormat="1" ht="60" hidden="1" customHeight="1" x14ac:dyDescent="0.35">
      <c r="A209" s="134" t="str">
        <f t="shared" si="47"/>
        <v/>
      </c>
      <c r="B209" s="135"/>
      <c r="C209" s="28"/>
      <c r="D209" s="213"/>
      <c r="E209" s="150"/>
      <c r="F209" s="213"/>
      <c r="G209" s="150"/>
      <c r="H209" s="150"/>
      <c r="I209" s="152"/>
      <c r="J209" s="154">
        <f t="shared" si="46"/>
        <v>0</v>
      </c>
      <c r="K209" s="154">
        <f>K210</f>
        <v>0</v>
      </c>
      <c r="L209" s="154">
        <f>L210</f>
        <v>0</v>
      </c>
      <c r="M209" s="154">
        <f>M210</f>
        <v>0</v>
      </c>
      <c r="N209" s="30">
        <f>SUM(O209:W209)</f>
        <v>0</v>
      </c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2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2">
        <f>Y209+N209</f>
        <v>0</v>
      </c>
      <c r="AL209" s="44"/>
      <c r="AM209" s="44"/>
      <c r="AN209" s="44"/>
      <c r="AO209" s="44"/>
      <c r="AP209" s="44"/>
      <c r="AQ209" s="44"/>
      <c r="AR209" s="44"/>
      <c r="AS209" s="44"/>
      <c r="AT209" s="44"/>
      <c r="AU209" s="44"/>
      <c r="AV209" s="44"/>
      <c r="AW209" s="44"/>
      <c r="AX209" s="44"/>
      <c r="AY209" s="44"/>
      <c r="AZ209" s="44"/>
      <c r="BA209" s="44"/>
      <c r="BB209" s="44"/>
      <c r="BC209" s="44"/>
      <c r="BD209" s="44"/>
      <c r="BE209" s="44"/>
      <c r="BF209" s="44"/>
      <c r="BG209" s="175"/>
    </row>
    <row r="210" spans="1:59" s="176" customFormat="1" ht="39.75" hidden="1" thickBot="1" x14ac:dyDescent="0.35">
      <c r="A210" s="134" t="str">
        <f t="shared" si="47"/>
        <v/>
      </c>
      <c r="B210" s="135" t="s">
        <v>173</v>
      </c>
      <c r="C210" s="28"/>
      <c r="D210" s="156" t="s">
        <v>26</v>
      </c>
      <c r="E210" s="156"/>
      <c r="F210" s="156"/>
      <c r="G210" s="158" t="s">
        <v>3</v>
      </c>
      <c r="H210" s="247"/>
      <c r="I210" s="160"/>
      <c r="J210" s="162">
        <f t="shared" si="46"/>
        <v>0</v>
      </c>
      <c r="K210" s="162">
        <f t="shared" ref="K210:M211" si="50">+K211</f>
        <v>0</v>
      </c>
      <c r="L210" s="162">
        <f t="shared" si="50"/>
        <v>0</v>
      </c>
      <c r="M210" s="162">
        <f t="shared" si="50"/>
        <v>0</v>
      </c>
      <c r="N210" s="30">
        <f>SUM(O210:W210)</f>
        <v>0</v>
      </c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32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32">
        <f>Y210+N210</f>
        <v>0</v>
      </c>
      <c r="AL210" s="44"/>
      <c r="AM210" s="44"/>
      <c r="AN210" s="44"/>
      <c r="AO210" s="44"/>
      <c r="AP210" s="44"/>
      <c r="AQ210" s="44"/>
      <c r="AR210" s="44"/>
      <c r="AS210" s="44"/>
      <c r="AT210" s="44"/>
      <c r="AU210" s="44"/>
      <c r="AV210" s="44"/>
      <c r="AW210" s="44"/>
      <c r="AX210" s="44"/>
      <c r="AY210" s="44"/>
      <c r="AZ210" s="44"/>
      <c r="BA210" s="44"/>
      <c r="BB210" s="44"/>
      <c r="BC210" s="44"/>
      <c r="BD210" s="44"/>
      <c r="BE210" s="44"/>
      <c r="BF210" s="44"/>
      <c r="BG210" s="175"/>
    </row>
    <row r="211" spans="1:59" s="176" customFormat="1" ht="39.75" hidden="1" thickBot="1" x14ac:dyDescent="0.35">
      <c r="A211" s="134" t="str">
        <f t="shared" si="47"/>
        <v/>
      </c>
      <c r="B211" s="135" t="s">
        <v>173</v>
      </c>
      <c r="C211" s="28"/>
      <c r="D211" s="156" t="s">
        <v>25</v>
      </c>
      <c r="E211" s="156"/>
      <c r="F211" s="156"/>
      <c r="G211" s="158" t="s">
        <v>3</v>
      </c>
      <c r="H211" s="223"/>
      <c r="I211" s="204"/>
      <c r="J211" s="228">
        <f t="shared" si="46"/>
        <v>0</v>
      </c>
      <c r="K211" s="228">
        <f t="shared" si="50"/>
        <v>0</v>
      </c>
      <c r="L211" s="248">
        <f t="shared" si="50"/>
        <v>0</v>
      </c>
      <c r="M211" s="248">
        <f t="shared" si="50"/>
        <v>0</v>
      </c>
      <c r="N211" s="30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32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32"/>
      <c r="AL211" s="44"/>
      <c r="AM211" s="44"/>
      <c r="AN211" s="44"/>
      <c r="AO211" s="44"/>
      <c r="AP211" s="44"/>
      <c r="AQ211" s="44"/>
      <c r="AR211" s="44"/>
      <c r="AS211" s="44"/>
      <c r="AT211" s="44"/>
      <c r="AU211" s="44"/>
      <c r="AV211" s="44"/>
      <c r="AW211" s="44"/>
      <c r="AX211" s="44"/>
      <c r="AY211" s="44"/>
      <c r="AZ211" s="44"/>
      <c r="BA211" s="44"/>
      <c r="BB211" s="44"/>
      <c r="BC211" s="44"/>
      <c r="BD211" s="44"/>
      <c r="BE211" s="44"/>
      <c r="BF211" s="44"/>
      <c r="BG211" s="175"/>
    </row>
    <row r="212" spans="1:59" s="174" customFormat="1" ht="22.5" hidden="1" customHeight="1" thickBot="1" x14ac:dyDescent="0.35">
      <c r="A212" s="134" t="str">
        <f t="shared" si="47"/>
        <v/>
      </c>
      <c r="B212" s="135" t="s">
        <v>173</v>
      </c>
      <c r="C212" s="88"/>
      <c r="D212" s="189" t="s">
        <v>103</v>
      </c>
      <c r="E212" s="164" t="s">
        <v>104</v>
      </c>
      <c r="F212" s="165" t="s">
        <v>105</v>
      </c>
      <c r="G212" s="166" t="s">
        <v>106</v>
      </c>
      <c r="H212" s="193"/>
      <c r="I212" s="168"/>
      <c r="J212" s="170">
        <f>+K212+L212</f>
        <v>0</v>
      </c>
      <c r="K212" s="170">
        <f>100000+1800000-1800000-100000</f>
        <v>0</v>
      </c>
      <c r="L212" s="170">
        <f>1800000-1800000</f>
        <v>0</v>
      </c>
      <c r="M212" s="170">
        <f>1800000-1800000</f>
        <v>0</v>
      </c>
      <c r="N212" s="30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2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2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175"/>
    </row>
    <row r="213" spans="1:59" s="176" customFormat="1" ht="102" hidden="1" customHeight="1" x14ac:dyDescent="0.35">
      <c r="A213" s="134" t="str">
        <f t="shared" si="47"/>
        <v/>
      </c>
      <c r="B213" s="135"/>
      <c r="C213" s="28"/>
      <c r="D213" s="213"/>
      <c r="E213" s="150"/>
      <c r="F213" s="213"/>
      <c r="G213" s="150"/>
      <c r="H213" s="151" t="s">
        <v>122</v>
      </c>
      <c r="I213" s="152" t="s">
        <v>242</v>
      </c>
      <c r="J213" s="153">
        <f t="shared" si="46"/>
        <v>0</v>
      </c>
      <c r="K213" s="154">
        <f t="shared" ref="K213:M214" si="51">K214</f>
        <v>0</v>
      </c>
      <c r="L213" s="154">
        <f t="shared" si="51"/>
        <v>0</v>
      </c>
      <c r="M213" s="154">
        <f t="shared" si="51"/>
        <v>0</v>
      </c>
      <c r="N213" s="30">
        <f>SUM(O213:W213)</f>
        <v>0</v>
      </c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2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2">
        <f>Y213+N213</f>
        <v>0</v>
      </c>
      <c r="AL213" s="44"/>
      <c r="AM213" s="44"/>
      <c r="AN213" s="44"/>
      <c r="AO213" s="44"/>
      <c r="AP213" s="44"/>
      <c r="AQ213" s="44"/>
      <c r="AR213" s="44"/>
      <c r="AS213" s="44"/>
      <c r="AT213" s="44"/>
      <c r="AU213" s="44"/>
      <c r="AV213" s="44"/>
      <c r="AW213" s="44"/>
      <c r="AX213" s="44"/>
      <c r="AY213" s="44"/>
      <c r="AZ213" s="44"/>
      <c r="BA213" s="44"/>
      <c r="BB213" s="44"/>
      <c r="BC213" s="44"/>
      <c r="BD213" s="44"/>
      <c r="BE213" s="44"/>
      <c r="BF213" s="44"/>
      <c r="BG213" s="175"/>
    </row>
    <row r="214" spans="1:59" s="176" customFormat="1" ht="37.5" hidden="1" customHeight="1" x14ac:dyDescent="0.35">
      <c r="A214" s="134" t="str">
        <f t="shared" si="47"/>
        <v/>
      </c>
      <c r="B214" s="135" t="s">
        <v>176</v>
      </c>
      <c r="C214" s="28"/>
      <c r="D214" s="177" t="s">
        <v>59</v>
      </c>
      <c r="E214" s="177"/>
      <c r="F214" s="177"/>
      <c r="G214" s="178" t="s">
        <v>9</v>
      </c>
      <c r="H214" s="159"/>
      <c r="I214" s="160"/>
      <c r="J214" s="161">
        <f>+K214+L214</f>
        <v>0</v>
      </c>
      <c r="K214" s="162">
        <f t="shared" si="51"/>
        <v>0</v>
      </c>
      <c r="L214" s="162">
        <f t="shared" si="51"/>
        <v>0</v>
      </c>
      <c r="M214" s="162">
        <f t="shared" si="51"/>
        <v>0</v>
      </c>
      <c r="N214" s="30">
        <f>SUM(O214:W214)</f>
        <v>0</v>
      </c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32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32">
        <f>Y214+N214</f>
        <v>0</v>
      </c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AZ214" s="44"/>
      <c r="BA214" s="44"/>
      <c r="BB214" s="44"/>
      <c r="BC214" s="44"/>
      <c r="BD214" s="44"/>
      <c r="BE214" s="44"/>
      <c r="BF214" s="44"/>
      <c r="BG214" s="175"/>
    </row>
    <row r="215" spans="1:59" s="176" customFormat="1" ht="39.75" hidden="1" customHeight="1" x14ac:dyDescent="0.35">
      <c r="A215" s="134" t="str">
        <f t="shared" si="47"/>
        <v/>
      </c>
      <c r="B215" s="135" t="s">
        <v>176</v>
      </c>
      <c r="C215" s="28"/>
      <c r="D215" s="249" t="s">
        <v>60</v>
      </c>
      <c r="E215" s="249"/>
      <c r="F215" s="249"/>
      <c r="G215" s="250" t="s">
        <v>9</v>
      </c>
      <c r="H215" s="203"/>
      <c r="I215" s="204"/>
      <c r="J215" s="205">
        <f>+K215+L215</f>
        <v>0</v>
      </c>
      <c r="K215" s="228">
        <f>SUM(K216:K217)</f>
        <v>0</v>
      </c>
      <c r="L215" s="228">
        <f>SUM(L216:L217)</f>
        <v>0</v>
      </c>
      <c r="M215" s="228">
        <f>SUM(M216:M217)</f>
        <v>0</v>
      </c>
      <c r="N215" s="30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32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32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  <c r="BE215" s="44"/>
      <c r="BF215" s="44"/>
      <c r="BG215" s="175"/>
    </row>
    <row r="216" spans="1:59" s="176" customFormat="1" ht="39.75" hidden="1" customHeight="1" x14ac:dyDescent="0.35">
      <c r="A216" s="134" t="str">
        <f t="shared" si="47"/>
        <v/>
      </c>
      <c r="B216" s="135" t="s">
        <v>176</v>
      </c>
      <c r="C216" s="28"/>
      <c r="D216" s="255" t="s">
        <v>79</v>
      </c>
      <c r="E216" s="251" t="s">
        <v>80</v>
      </c>
      <c r="F216" s="165" t="s">
        <v>149</v>
      </c>
      <c r="G216" s="252" t="s">
        <v>81</v>
      </c>
      <c r="H216" s="203"/>
      <c r="I216" s="204"/>
      <c r="J216" s="208">
        <f>+K216+L216</f>
        <v>0</v>
      </c>
      <c r="K216" s="209"/>
      <c r="L216" s="253">
        <f>2000000-2000000</f>
        <v>0</v>
      </c>
      <c r="M216" s="253">
        <f>2000000-2000000</f>
        <v>0</v>
      </c>
      <c r="N216" s="30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32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32"/>
      <c r="AL216" s="44"/>
      <c r="AM216" s="44"/>
      <c r="AN216" s="44"/>
      <c r="AO216" s="44"/>
      <c r="AP216" s="44"/>
      <c r="AQ216" s="44"/>
      <c r="AR216" s="44"/>
      <c r="AS216" s="44"/>
      <c r="AT216" s="44"/>
      <c r="AU216" s="44"/>
      <c r="AV216" s="44"/>
      <c r="AW216" s="44"/>
      <c r="AX216" s="44"/>
      <c r="AY216" s="44"/>
      <c r="AZ216" s="44"/>
      <c r="BA216" s="44"/>
      <c r="BB216" s="44"/>
      <c r="BC216" s="44"/>
      <c r="BD216" s="44"/>
      <c r="BE216" s="44"/>
      <c r="BF216" s="44"/>
      <c r="BG216" s="175"/>
    </row>
    <row r="217" spans="1:59" s="176" customFormat="1" ht="39" hidden="1" customHeight="1" x14ac:dyDescent="0.35">
      <c r="A217" s="134" t="str">
        <f t="shared" si="47"/>
        <v/>
      </c>
      <c r="B217" s="135" t="s">
        <v>176</v>
      </c>
      <c r="C217" s="135"/>
      <c r="D217" s="345" t="s">
        <v>198</v>
      </c>
      <c r="E217" s="187" t="s">
        <v>199</v>
      </c>
      <c r="F217" s="356" t="s">
        <v>127</v>
      </c>
      <c r="G217" s="357" t="s">
        <v>200</v>
      </c>
      <c r="H217" s="206"/>
      <c r="I217" s="207"/>
      <c r="J217" s="208">
        <f t="shared" si="46"/>
        <v>0</v>
      </c>
      <c r="K217" s="209"/>
      <c r="L217" s="358"/>
      <c r="M217" s="358"/>
      <c r="N217" s="359">
        <f>SUM(O217:W217)</f>
        <v>0</v>
      </c>
      <c r="O217" s="360"/>
      <c r="P217" s="360"/>
      <c r="Q217" s="360"/>
      <c r="R217" s="360"/>
      <c r="S217" s="360"/>
      <c r="T217" s="360"/>
      <c r="U217" s="360"/>
      <c r="V217" s="360"/>
      <c r="W217" s="360"/>
      <c r="X217" s="360"/>
      <c r="Y217" s="360"/>
      <c r="Z217" s="360"/>
      <c r="AA217" s="360"/>
      <c r="AB217" s="360"/>
      <c r="AC217" s="360"/>
      <c r="AD217" s="360"/>
      <c r="AE217" s="360"/>
      <c r="AF217" s="360"/>
      <c r="AG217" s="360"/>
      <c r="AH217" s="360"/>
      <c r="AI217" s="360"/>
      <c r="AJ217" s="360"/>
      <c r="AK217" s="360">
        <f>Y217+N217</f>
        <v>0</v>
      </c>
      <c r="BG217" s="175"/>
    </row>
    <row r="218" spans="1:59" s="44" customFormat="1" ht="39" hidden="1" customHeight="1" thickBot="1" x14ac:dyDescent="0.3">
      <c r="A218" s="27" t="str">
        <f t="shared" si="47"/>
        <v/>
      </c>
      <c r="B218" s="28" t="s">
        <v>176</v>
      </c>
      <c r="C218" s="89"/>
      <c r="D218" s="436"/>
      <c r="E218" s="339"/>
      <c r="F218" s="264"/>
      <c r="G218" s="196" t="s">
        <v>20</v>
      </c>
      <c r="H218" s="347"/>
      <c r="I218" s="106"/>
      <c r="J218" s="117">
        <f t="shared" si="46"/>
        <v>0</v>
      </c>
      <c r="K218" s="75"/>
      <c r="L218" s="74"/>
      <c r="M218" s="46"/>
      <c r="N218" s="30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BG218" s="92"/>
    </row>
    <row r="219" spans="1:59" s="176" customFormat="1" ht="78.75" customHeight="1" x14ac:dyDescent="0.3">
      <c r="A219" s="134" t="str">
        <f t="shared" si="47"/>
        <v>п</v>
      </c>
      <c r="B219" s="135"/>
      <c r="C219" s="28"/>
      <c r="D219" s="213"/>
      <c r="E219" s="150"/>
      <c r="F219" s="213"/>
      <c r="G219" s="150"/>
      <c r="H219" s="151" t="s">
        <v>254</v>
      </c>
      <c r="I219" s="152" t="s">
        <v>255</v>
      </c>
      <c r="J219" s="153">
        <f t="shared" si="46"/>
        <v>25208</v>
      </c>
      <c r="K219" s="154">
        <f>K220</f>
        <v>25208</v>
      </c>
      <c r="L219" s="154">
        <f>L220</f>
        <v>0</v>
      </c>
      <c r="M219" s="154">
        <f>M220</f>
        <v>0</v>
      </c>
      <c r="N219" s="30">
        <f>SUM(O219:W219)</f>
        <v>0</v>
      </c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2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2">
        <f>Y219+N219</f>
        <v>0</v>
      </c>
      <c r="AL219" s="44"/>
      <c r="AM219" s="44"/>
      <c r="AN219" s="44"/>
      <c r="AO219" s="44"/>
      <c r="AP219" s="44"/>
      <c r="AQ219" s="44"/>
      <c r="AR219" s="44"/>
      <c r="AS219" s="44"/>
      <c r="AT219" s="44"/>
      <c r="AU219" s="44"/>
      <c r="AV219" s="44"/>
      <c r="AW219" s="44"/>
      <c r="AX219" s="44"/>
      <c r="AY219" s="44"/>
      <c r="AZ219" s="44"/>
      <c r="BA219" s="44"/>
      <c r="BB219" s="44"/>
      <c r="BC219" s="44"/>
      <c r="BD219" s="44"/>
      <c r="BE219" s="44"/>
      <c r="BF219" s="44"/>
      <c r="BG219" s="175"/>
    </row>
    <row r="220" spans="1:59" s="176" customFormat="1" ht="62.25" customHeight="1" x14ac:dyDescent="0.3">
      <c r="A220" s="134" t="str">
        <f t="shared" si="47"/>
        <v>п</v>
      </c>
      <c r="B220" s="135" t="s">
        <v>173</v>
      </c>
      <c r="C220" s="28"/>
      <c r="D220" s="202" t="s">
        <v>160</v>
      </c>
      <c r="E220" s="177"/>
      <c r="F220" s="177"/>
      <c r="G220" s="178" t="s">
        <v>281</v>
      </c>
      <c r="H220" s="159"/>
      <c r="I220" s="160"/>
      <c r="J220" s="161">
        <f t="shared" si="46"/>
        <v>25208</v>
      </c>
      <c r="K220" s="162">
        <f t="shared" ref="K220:M221" si="52">+K221</f>
        <v>25208</v>
      </c>
      <c r="L220" s="162">
        <f t="shared" si="52"/>
        <v>0</v>
      </c>
      <c r="M220" s="162">
        <f t="shared" si="52"/>
        <v>0</v>
      </c>
      <c r="N220" s="30">
        <f>SUM(O220:W220)</f>
        <v>0</v>
      </c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32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32">
        <f>Y220+N220</f>
        <v>0</v>
      </c>
      <c r="AL220" s="44"/>
      <c r="AM220" s="44"/>
      <c r="AN220" s="44"/>
      <c r="AO220" s="44"/>
      <c r="AP220" s="44"/>
      <c r="AQ220" s="44"/>
      <c r="AR220" s="44"/>
      <c r="AS220" s="44"/>
      <c r="AT220" s="44"/>
      <c r="AU220" s="44"/>
      <c r="AV220" s="44"/>
      <c r="AW220" s="44"/>
      <c r="AX220" s="44"/>
      <c r="AY220" s="44"/>
      <c r="AZ220" s="44"/>
      <c r="BA220" s="44"/>
      <c r="BB220" s="44"/>
      <c r="BC220" s="44"/>
      <c r="BD220" s="44"/>
      <c r="BE220" s="44"/>
      <c r="BF220" s="44"/>
      <c r="BG220" s="175"/>
    </row>
    <row r="221" spans="1:59" s="176" customFormat="1" ht="61.5" customHeight="1" x14ac:dyDescent="0.3">
      <c r="A221" s="134" t="str">
        <f t="shared" si="47"/>
        <v>п</v>
      </c>
      <c r="B221" s="135" t="s">
        <v>173</v>
      </c>
      <c r="C221" s="28"/>
      <c r="D221" s="202" t="s">
        <v>161</v>
      </c>
      <c r="E221" s="177"/>
      <c r="F221" s="177"/>
      <c r="G221" s="178" t="s">
        <v>281</v>
      </c>
      <c r="H221" s="203"/>
      <c r="I221" s="204"/>
      <c r="J221" s="205">
        <f t="shared" si="46"/>
        <v>25208</v>
      </c>
      <c r="K221" s="228">
        <f t="shared" si="52"/>
        <v>25208</v>
      </c>
      <c r="L221" s="248">
        <f t="shared" si="52"/>
        <v>0</v>
      </c>
      <c r="M221" s="248">
        <f t="shared" si="52"/>
        <v>0</v>
      </c>
      <c r="N221" s="30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32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32"/>
      <c r="AL221" s="44"/>
      <c r="AM221" s="44"/>
      <c r="AN221" s="44"/>
      <c r="AO221" s="44"/>
      <c r="AP221" s="44"/>
      <c r="AQ221" s="44"/>
      <c r="AR221" s="44"/>
      <c r="AS221" s="44"/>
      <c r="AT221" s="44"/>
      <c r="AU221" s="44"/>
      <c r="AV221" s="44"/>
      <c r="AW221" s="44"/>
      <c r="AX221" s="44"/>
      <c r="AY221" s="44"/>
      <c r="AZ221" s="44"/>
      <c r="BA221" s="44"/>
      <c r="BB221" s="44"/>
      <c r="BC221" s="44"/>
      <c r="BD221" s="44"/>
      <c r="BE221" s="44"/>
      <c r="BF221" s="44"/>
      <c r="BG221" s="175"/>
    </row>
    <row r="222" spans="1:59" s="174" customFormat="1" ht="21" customHeight="1" thickBot="1" x14ac:dyDescent="0.35">
      <c r="A222" s="134" t="str">
        <f t="shared" si="47"/>
        <v>п</v>
      </c>
      <c r="B222" s="135" t="s">
        <v>173</v>
      </c>
      <c r="C222" s="88"/>
      <c r="D222" s="239" t="s">
        <v>192</v>
      </c>
      <c r="E222" s="229" t="s">
        <v>191</v>
      </c>
      <c r="F222" s="231" t="s">
        <v>24</v>
      </c>
      <c r="G222" s="232" t="s">
        <v>193</v>
      </c>
      <c r="H222" s="230"/>
      <c r="I222" s="233"/>
      <c r="J222" s="234">
        <f t="shared" si="46"/>
        <v>25208</v>
      </c>
      <c r="K222" s="234">
        <v>25208</v>
      </c>
      <c r="L222" s="234"/>
      <c r="M222" s="234"/>
      <c r="N222" s="30">
        <f>SUM(O222:W222)</f>
        <v>0</v>
      </c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2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2">
        <f>Y222+N222</f>
        <v>0</v>
      </c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175"/>
    </row>
    <row r="223" spans="1:59" s="176" customFormat="1" ht="93.75" hidden="1" x14ac:dyDescent="0.3">
      <c r="A223" s="134" t="str">
        <f t="shared" si="47"/>
        <v/>
      </c>
      <c r="B223" s="135"/>
      <c r="C223" s="28"/>
      <c r="D223" s="213"/>
      <c r="E223" s="150"/>
      <c r="F223" s="213"/>
      <c r="G223" s="150"/>
      <c r="H223" s="483" t="s">
        <v>116</v>
      </c>
      <c r="I223" s="152"/>
      <c r="J223" s="154">
        <f t="shared" si="46"/>
        <v>0</v>
      </c>
      <c r="K223" s="154">
        <f>K224</f>
        <v>0</v>
      </c>
      <c r="L223" s="154">
        <f>L224</f>
        <v>0</v>
      </c>
      <c r="M223" s="154">
        <f>M224</f>
        <v>0</v>
      </c>
      <c r="N223" s="30">
        <f>SUM(O223:W223)</f>
        <v>0</v>
      </c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2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2">
        <f>Y223+N223</f>
        <v>0</v>
      </c>
      <c r="AL223" s="44"/>
      <c r="AM223" s="44"/>
      <c r="AN223" s="44"/>
      <c r="AO223" s="44"/>
      <c r="AP223" s="44"/>
      <c r="AQ223" s="44"/>
      <c r="AR223" s="44"/>
      <c r="AS223" s="44"/>
      <c r="AT223" s="44"/>
      <c r="AU223" s="44"/>
      <c r="AV223" s="44"/>
      <c r="AW223" s="44"/>
      <c r="AX223" s="44"/>
      <c r="AY223" s="44"/>
      <c r="AZ223" s="44"/>
      <c r="BA223" s="44"/>
      <c r="BB223" s="44"/>
      <c r="BC223" s="44"/>
      <c r="BD223" s="44"/>
      <c r="BE223" s="44"/>
      <c r="BF223" s="44"/>
      <c r="BG223" s="175"/>
    </row>
    <row r="224" spans="1:59" s="176" customFormat="1" ht="39" hidden="1" x14ac:dyDescent="0.3">
      <c r="A224" s="134" t="str">
        <f t="shared" si="47"/>
        <v/>
      </c>
      <c r="B224" s="135" t="s">
        <v>173</v>
      </c>
      <c r="C224" s="28"/>
      <c r="D224" s="156" t="s">
        <v>26</v>
      </c>
      <c r="E224" s="156"/>
      <c r="F224" s="156"/>
      <c r="G224" s="158" t="s">
        <v>3</v>
      </c>
      <c r="H224" s="247"/>
      <c r="I224" s="160"/>
      <c r="J224" s="162">
        <f t="shared" si="46"/>
        <v>0</v>
      </c>
      <c r="K224" s="162">
        <f t="shared" ref="K224:M225" si="53">+K225</f>
        <v>0</v>
      </c>
      <c r="L224" s="162">
        <f t="shared" si="53"/>
        <v>0</v>
      </c>
      <c r="M224" s="162">
        <f t="shared" si="53"/>
        <v>0</v>
      </c>
      <c r="N224" s="30">
        <f>SUM(O224:W224)</f>
        <v>0</v>
      </c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32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K224" s="32">
        <f>Y224+N224</f>
        <v>0</v>
      </c>
      <c r="AL224" s="44"/>
      <c r="AM224" s="44"/>
      <c r="AN224" s="44"/>
      <c r="AO224" s="44"/>
      <c r="AP224" s="44"/>
      <c r="AQ224" s="44"/>
      <c r="AR224" s="44"/>
      <c r="AS224" s="44"/>
      <c r="AT224" s="44"/>
      <c r="AU224" s="44"/>
      <c r="AV224" s="44"/>
      <c r="AW224" s="44"/>
      <c r="AX224" s="44"/>
      <c r="AY224" s="44"/>
      <c r="AZ224" s="44"/>
      <c r="BA224" s="44"/>
      <c r="BB224" s="44"/>
      <c r="BC224" s="44"/>
      <c r="BD224" s="44"/>
      <c r="BE224" s="44"/>
      <c r="BF224" s="44"/>
      <c r="BG224" s="175"/>
    </row>
    <row r="225" spans="1:65" s="176" customFormat="1" ht="39" hidden="1" x14ac:dyDescent="0.3">
      <c r="A225" s="134" t="str">
        <f t="shared" si="47"/>
        <v/>
      </c>
      <c r="B225" s="135" t="s">
        <v>173</v>
      </c>
      <c r="C225" s="28"/>
      <c r="D225" s="156" t="s">
        <v>25</v>
      </c>
      <c r="E225" s="156"/>
      <c r="F225" s="156"/>
      <c r="G225" s="158" t="s">
        <v>3</v>
      </c>
      <c r="H225" s="223"/>
      <c r="I225" s="204"/>
      <c r="J225" s="228">
        <f t="shared" si="46"/>
        <v>0</v>
      </c>
      <c r="K225" s="228">
        <f t="shared" si="53"/>
        <v>0</v>
      </c>
      <c r="L225" s="248">
        <f t="shared" si="53"/>
        <v>0</v>
      </c>
      <c r="M225" s="248">
        <f t="shared" si="53"/>
        <v>0</v>
      </c>
      <c r="N225" s="30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32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32"/>
      <c r="AL225" s="44"/>
      <c r="AM225" s="44"/>
      <c r="AN225" s="44"/>
      <c r="AO225" s="44"/>
      <c r="AP225" s="44"/>
      <c r="AQ225" s="44"/>
      <c r="AR225" s="44"/>
      <c r="AS225" s="44"/>
      <c r="AT225" s="44"/>
      <c r="AU225" s="44"/>
      <c r="AV225" s="44"/>
      <c r="AW225" s="44"/>
      <c r="AX225" s="44"/>
      <c r="AY225" s="44"/>
      <c r="AZ225" s="44"/>
      <c r="BA225" s="44"/>
      <c r="BB225" s="44"/>
      <c r="BC225" s="44"/>
      <c r="BD225" s="44"/>
      <c r="BE225" s="44"/>
      <c r="BF225" s="44"/>
      <c r="BG225" s="175"/>
    </row>
    <row r="226" spans="1:65" s="176" customFormat="1" ht="38.25" hidden="1" thickBot="1" x14ac:dyDescent="0.35">
      <c r="A226" s="134" t="str">
        <f t="shared" si="47"/>
        <v/>
      </c>
      <c r="B226" s="135" t="s">
        <v>173</v>
      </c>
      <c r="C226" s="28"/>
      <c r="D226" s="231" t="s">
        <v>70</v>
      </c>
      <c r="E226" s="229">
        <v>7670</v>
      </c>
      <c r="F226" s="231" t="s">
        <v>148</v>
      </c>
      <c r="G226" s="232" t="s">
        <v>72</v>
      </c>
      <c r="H226" s="230"/>
      <c r="I226" s="233"/>
      <c r="J226" s="234">
        <f t="shared" si="46"/>
        <v>0</v>
      </c>
      <c r="K226" s="234"/>
      <c r="L226" s="254"/>
      <c r="M226" s="254"/>
      <c r="N226" s="30">
        <f>SUM(O226:W226)</f>
        <v>0</v>
      </c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>
        <f>Y226+N226</f>
        <v>0</v>
      </c>
      <c r="AL226" s="44"/>
      <c r="AM226" s="44"/>
      <c r="AN226" s="44"/>
      <c r="AO226" s="44"/>
      <c r="AP226" s="44"/>
      <c r="AQ226" s="44"/>
      <c r="AR226" s="44"/>
      <c r="AS226" s="44"/>
      <c r="AT226" s="44"/>
      <c r="AU226" s="44"/>
      <c r="AV226" s="44"/>
      <c r="AW226" s="44"/>
      <c r="AX226" s="44"/>
      <c r="AY226" s="44"/>
      <c r="AZ226" s="44"/>
      <c r="BA226" s="44"/>
      <c r="BB226" s="44"/>
      <c r="BC226" s="44"/>
      <c r="BD226" s="44"/>
      <c r="BE226" s="44"/>
      <c r="BF226" s="44"/>
      <c r="BG226" s="175"/>
    </row>
    <row r="227" spans="1:65" s="174" customFormat="1" ht="144" customHeight="1" x14ac:dyDescent="0.3">
      <c r="A227" s="134" t="str">
        <f t="shared" si="47"/>
        <v>п</v>
      </c>
      <c r="B227" s="135"/>
      <c r="C227" s="28"/>
      <c r="D227" s="255"/>
      <c r="E227" s="251"/>
      <c r="F227" s="255"/>
      <c r="G227" s="256"/>
      <c r="H227" s="512" t="s">
        <v>82</v>
      </c>
      <c r="I227" s="257" t="s">
        <v>214</v>
      </c>
      <c r="J227" s="258">
        <f t="shared" si="46"/>
        <v>140714</v>
      </c>
      <c r="K227" s="259">
        <f>K228</f>
        <v>0</v>
      </c>
      <c r="L227" s="259">
        <f>L228</f>
        <v>140714</v>
      </c>
      <c r="M227" s="259">
        <f>M228</f>
        <v>140714</v>
      </c>
      <c r="N227" s="30">
        <f t="shared" ref="N227:N233" si="54">SUM(O227:W227)</f>
        <v>0</v>
      </c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2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2">
        <f t="shared" ref="AK227:AK233" si="55">Y227+N227</f>
        <v>0</v>
      </c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175"/>
    </row>
    <row r="228" spans="1:65" s="176" customFormat="1" ht="39" x14ac:dyDescent="0.3">
      <c r="A228" s="134" t="str">
        <f>IF(J228=0,"","п")</f>
        <v>п</v>
      </c>
      <c r="B228" s="135" t="s">
        <v>173</v>
      </c>
      <c r="C228" s="88"/>
      <c r="D228" s="156" t="s">
        <v>26</v>
      </c>
      <c r="E228" s="156"/>
      <c r="F228" s="156"/>
      <c r="G228" s="158" t="s">
        <v>3</v>
      </c>
      <c r="H228" s="179"/>
      <c r="I228" s="180"/>
      <c r="J228" s="181">
        <f t="shared" si="46"/>
        <v>140714</v>
      </c>
      <c r="K228" s="183">
        <f>+K229</f>
        <v>0</v>
      </c>
      <c r="L228" s="183">
        <f>+L229</f>
        <v>140714</v>
      </c>
      <c r="M228" s="183">
        <f>+M229</f>
        <v>140714</v>
      </c>
      <c r="N228" s="30">
        <f t="shared" si="54"/>
        <v>0</v>
      </c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32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32">
        <f t="shared" si="55"/>
        <v>0</v>
      </c>
      <c r="AL228" s="44"/>
      <c r="AM228" s="44"/>
      <c r="AN228" s="44"/>
      <c r="AO228" s="44"/>
      <c r="AP228" s="44"/>
      <c r="AQ228" s="44"/>
      <c r="AR228" s="44"/>
      <c r="AS228" s="44"/>
      <c r="AT228" s="44"/>
      <c r="AU228" s="44"/>
      <c r="AV228" s="44"/>
      <c r="AW228" s="44"/>
      <c r="AX228" s="44"/>
      <c r="AY228" s="44"/>
      <c r="AZ228" s="44"/>
      <c r="BA228" s="44"/>
      <c r="BB228" s="44"/>
      <c r="BC228" s="44"/>
      <c r="BD228" s="44"/>
      <c r="BE228" s="44"/>
      <c r="BF228" s="44"/>
      <c r="BG228" s="175"/>
    </row>
    <row r="229" spans="1:65" s="176" customFormat="1" ht="39" x14ac:dyDescent="0.3">
      <c r="A229" s="134" t="str">
        <f t="shared" si="47"/>
        <v>п</v>
      </c>
      <c r="B229" s="135" t="s">
        <v>173</v>
      </c>
      <c r="C229" s="88"/>
      <c r="D229" s="156" t="s">
        <v>25</v>
      </c>
      <c r="E229" s="156"/>
      <c r="F229" s="156"/>
      <c r="G229" s="158" t="s">
        <v>3</v>
      </c>
      <c r="H229" s="235"/>
      <c r="I229" s="236"/>
      <c r="J229" s="237">
        <f t="shared" si="46"/>
        <v>140714</v>
      </c>
      <c r="K229" s="245">
        <f>+K231+K230</f>
        <v>0</v>
      </c>
      <c r="L229" s="245">
        <f>+L231+L230</f>
        <v>140714</v>
      </c>
      <c r="M229" s="245">
        <f>+M231+M230</f>
        <v>140714</v>
      </c>
      <c r="N229" s="30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32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32"/>
      <c r="AL229" s="44"/>
      <c r="AM229" s="44"/>
      <c r="AN229" s="44"/>
      <c r="AO229" s="44"/>
      <c r="AP229" s="44"/>
      <c r="AQ229" s="44"/>
      <c r="AR229" s="44"/>
      <c r="AS229" s="44"/>
      <c r="AT229" s="44"/>
      <c r="AU229" s="44"/>
      <c r="AV229" s="44"/>
      <c r="AW229" s="44"/>
      <c r="AX229" s="44"/>
      <c r="AY229" s="44"/>
      <c r="AZ229" s="44"/>
      <c r="BA229" s="44"/>
      <c r="BB229" s="44"/>
      <c r="BC229" s="44"/>
      <c r="BD229" s="44"/>
      <c r="BE229" s="44"/>
      <c r="BF229" s="44"/>
      <c r="BG229" s="175"/>
    </row>
    <row r="230" spans="1:65" s="44" customFormat="1" ht="56.25" hidden="1" x14ac:dyDescent="0.25">
      <c r="A230" s="27" t="str">
        <f t="shared" si="47"/>
        <v/>
      </c>
      <c r="B230" s="135" t="s">
        <v>173</v>
      </c>
      <c r="C230" s="88"/>
      <c r="D230" s="345" t="s">
        <v>207</v>
      </c>
      <c r="E230" s="345" t="s">
        <v>208</v>
      </c>
      <c r="F230" s="345" t="s">
        <v>209</v>
      </c>
      <c r="G230" s="418" t="s">
        <v>210</v>
      </c>
      <c r="H230" s="167"/>
      <c r="I230" s="95"/>
      <c r="J230" s="111">
        <f t="shared" si="46"/>
        <v>0</v>
      </c>
      <c r="K230" s="37"/>
      <c r="L230" s="35"/>
      <c r="M230" s="35"/>
      <c r="N230" s="62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9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9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92"/>
      <c r="BH230" s="33"/>
      <c r="BI230" s="33"/>
      <c r="BJ230" s="33"/>
      <c r="BK230" s="33"/>
      <c r="BL230" s="33"/>
      <c r="BM230" s="33"/>
    </row>
    <row r="231" spans="1:65" s="174" customFormat="1" ht="19.5" thickBot="1" x14ac:dyDescent="0.35">
      <c r="A231" s="134" t="str">
        <f t="shared" si="47"/>
        <v>п</v>
      </c>
      <c r="B231" s="135" t="s">
        <v>173</v>
      </c>
      <c r="C231" s="28"/>
      <c r="D231" s="239" t="s">
        <v>74</v>
      </c>
      <c r="E231" s="231" t="s">
        <v>75</v>
      </c>
      <c r="F231" s="231" t="s">
        <v>151</v>
      </c>
      <c r="G231" s="232" t="s">
        <v>76</v>
      </c>
      <c r="H231" s="240"/>
      <c r="I231" s="233"/>
      <c r="J231" s="246">
        <f t="shared" si="46"/>
        <v>140714</v>
      </c>
      <c r="K231" s="234"/>
      <c r="L231" s="260">
        <v>140714</v>
      </c>
      <c r="M231" s="260">
        <v>140714</v>
      </c>
      <c r="N231" s="30">
        <f t="shared" si="54"/>
        <v>0</v>
      </c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2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2">
        <f t="shared" si="55"/>
        <v>0</v>
      </c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175"/>
    </row>
    <row r="232" spans="1:65" s="174" customFormat="1" ht="60" customHeight="1" x14ac:dyDescent="0.3">
      <c r="A232" s="134" t="str">
        <f t="shared" si="47"/>
        <v>п</v>
      </c>
      <c r="B232" s="135"/>
      <c r="C232" s="28"/>
      <c r="D232" s="149"/>
      <c r="E232" s="148"/>
      <c r="F232" s="149"/>
      <c r="G232" s="150"/>
      <c r="H232" s="151" t="s">
        <v>325</v>
      </c>
      <c r="I232" s="485" t="s">
        <v>326</v>
      </c>
      <c r="J232" s="153">
        <f>+K232+L232</f>
        <v>42959408.789999999</v>
      </c>
      <c r="K232" s="154">
        <f>+K233+K260+K273+K282+K269+K309</f>
        <v>6317864</v>
      </c>
      <c r="L232" s="154">
        <f>+L233+L260+L273+L282+L269+L309</f>
        <v>36641544.789999999</v>
      </c>
      <c r="M232" s="154">
        <f>+M233+M260+M273+M282+M269+M309</f>
        <v>36641544.789999999</v>
      </c>
      <c r="N232" s="30">
        <f t="shared" si="54"/>
        <v>0</v>
      </c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2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2">
        <f t="shared" si="55"/>
        <v>0</v>
      </c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175"/>
    </row>
    <row r="233" spans="1:65" s="44" customFormat="1" ht="39.75" hidden="1" customHeight="1" x14ac:dyDescent="0.25">
      <c r="A233" s="27" t="str">
        <f t="shared" si="47"/>
        <v/>
      </c>
      <c r="B233" s="135" t="s">
        <v>173</v>
      </c>
      <c r="C233" s="88"/>
      <c r="D233" s="156" t="s">
        <v>26</v>
      </c>
      <c r="E233" s="156"/>
      <c r="F233" s="156"/>
      <c r="G233" s="158" t="s">
        <v>3</v>
      </c>
      <c r="H233" s="179"/>
      <c r="I233" s="180"/>
      <c r="J233" s="181">
        <f t="shared" si="46"/>
        <v>0</v>
      </c>
      <c r="K233" s="182">
        <f>+K234</f>
        <v>0</v>
      </c>
      <c r="L233" s="182">
        <f>+L234</f>
        <v>0</v>
      </c>
      <c r="M233" s="182">
        <f>+M234</f>
        <v>0</v>
      </c>
      <c r="N233" s="30">
        <f t="shared" si="54"/>
        <v>0</v>
      </c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32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32">
        <f t="shared" si="55"/>
        <v>0</v>
      </c>
      <c r="BG233" s="92"/>
    </row>
    <row r="234" spans="1:65" s="44" customFormat="1" ht="39.75" hidden="1" customHeight="1" x14ac:dyDescent="0.25">
      <c r="A234" s="27" t="str">
        <f t="shared" si="47"/>
        <v/>
      </c>
      <c r="B234" s="135" t="s">
        <v>173</v>
      </c>
      <c r="C234" s="88"/>
      <c r="D234" s="156" t="s">
        <v>25</v>
      </c>
      <c r="E234" s="156"/>
      <c r="F234" s="156"/>
      <c r="G234" s="158" t="s">
        <v>3</v>
      </c>
      <c r="H234" s="179"/>
      <c r="I234" s="180"/>
      <c r="J234" s="181">
        <f>+K234+L234</f>
        <v>0</v>
      </c>
      <c r="K234" s="182">
        <f>SUM(K235:K259)-K241</f>
        <v>0</v>
      </c>
      <c r="L234" s="182">
        <f>SUM(L235:L259)-L241</f>
        <v>0</v>
      </c>
      <c r="M234" s="182">
        <f>SUM(M235:M259)-M241</f>
        <v>0</v>
      </c>
      <c r="N234" s="30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32"/>
      <c r="Z234" s="58"/>
      <c r="AA234" s="58"/>
      <c r="AB234" s="58"/>
      <c r="AC234" s="58"/>
      <c r="AD234" s="58"/>
      <c r="AE234" s="58"/>
      <c r="AF234" s="58"/>
      <c r="AG234" s="58"/>
      <c r="AH234" s="58"/>
      <c r="AI234" s="58"/>
      <c r="AJ234" s="58"/>
      <c r="AK234" s="32"/>
      <c r="BG234" s="92"/>
    </row>
    <row r="235" spans="1:65" s="33" customFormat="1" ht="76.5" hidden="1" customHeight="1" x14ac:dyDescent="0.25">
      <c r="A235" s="27" t="str">
        <f t="shared" si="47"/>
        <v/>
      </c>
      <c r="B235" s="28" t="s">
        <v>173</v>
      </c>
      <c r="C235" s="90"/>
      <c r="D235" s="342" t="s">
        <v>98</v>
      </c>
      <c r="E235" s="342" t="s">
        <v>99</v>
      </c>
      <c r="F235" s="165" t="s">
        <v>90</v>
      </c>
      <c r="G235" s="367" t="s">
        <v>100</v>
      </c>
      <c r="H235" s="241"/>
      <c r="I235" s="242"/>
      <c r="J235" s="243">
        <f t="shared" si="46"/>
        <v>0</v>
      </c>
      <c r="K235" s="244"/>
      <c r="L235" s="244"/>
      <c r="M235" s="244"/>
      <c r="N235" s="62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9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9"/>
      <c r="BG235" s="92"/>
    </row>
    <row r="236" spans="1:65" s="33" customFormat="1" ht="40.5" hidden="1" customHeight="1" x14ac:dyDescent="0.25">
      <c r="A236" s="27" t="str">
        <f t="shared" si="47"/>
        <v/>
      </c>
      <c r="B236" s="28" t="s">
        <v>173</v>
      </c>
      <c r="C236" s="90"/>
      <c r="D236" s="342" t="s">
        <v>41</v>
      </c>
      <c r="E236" s="342" t="s">
        <v>167</v>
      </c>
      <c r="F236" s="165" t="s">
        <v>156</v>
      </c>
      <c r="G236" s="367" t="s">
        <v>165</v>
      </c>
      <c r="H236" s="241"/>
      <c r="I236" s="107"/>
      <c r="J236" s="118">
        <f t="shared" si="46"/>
        <v>0</v>
      </c>
      <c r="K236" s="46"/>
      <c r="L236" s="46"/>
      <c r="M236" s="46"/>
      <c r="N236" s="62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9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9"/>
      <c r="BG236" s="92"/>
    </row>
    <row r="237" spans="1:65" s="33" customFormat="1" ht="23.25" hidden="1" customHeight="1" x14ac:dyDescent="0.25">
      <c r="A237" s="27" t="str">
        <f t="shared" si="47"/>
        <v/>
      </c>
      <c r="B237" s="28" t="s">
        <v>173</v>
      </c>
      <c r="C237" s="90"/>
      <c r="D237" s="342" t="s">
        <v>107</v>
      </c>
      <c r="E237" s="342" t="s">
        <v>108</v>
      </c>
      <c r="F237" s="165" t="s">
        <v>109</v>
      </c>
      <c r="G237" s="367" t="s">
        <v>110</v>
      </c>
      <c r="H237" s="241"/>
      <c r="I237" s="107"/>
      <c r="J237" s="118">
        <f t="shared" si="46"/>
        <v>0</v>
      </c>
      <c r="K237" s="46"/>
      <c r="L237" s="46"/>
      <c r="M237" s="46"/>
      <c r="N237" s="62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9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9"/>
      <c r="BG237" s="92"/>
    </row>
    <row r="238" spans="1:65" s="33" customFormat="1" ht="61.5" hidden="1" customHeight="1" x14ac:dyDescent="0.25">
      <c r="A238" s="27" t="str">
        <f t="shared" si="47"/>
        <v/>
      </c>
      <c r="B238" s="28" t="s">
        <v>173</v>
      </c>
      <c r="C238" s="88"/>
      <c r="D238" s="189" t="s">
        <v>38</v>
      </c>
      <c r="E238" s="164" t="s">
        <v>39</v>
      </c>
      <c r="F238" s="165" t="s">
        <v>84</v>
      </c>
      <c r="G238" s="166" t="s">
        <v>40</v>
      </c>
      <c r="H238" s="167"/>
      <c r="I238" s="95"/>
      <c r="J238" s="111">
        <f t="shared" si="46"/>
        <v>0</v>
      </c>
      <c r="K238" s="37"/>
      <c r="L238" s="37"/>
      <c r="M238" s="37"/>
      <c r="N238" s="62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9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9"/>
      <c r="BG238" s="92"/>
    </row>
    <row r="239" spans="1:65" s="33" customFormat="1" ht="21" hidden="1" customHeight="1" x14ac:dyDescent="0.25">
      <c r="A239" s="27" t="str">
        <f t="shared" si="47"/>
        <v/>
      </c>
      <c r="B239" s="28" t="s">
        <v>173</v>
      </c>
      <c r="C239" s="88"/>
      <c r="D239" s="189"/>
      <c r="E239" s="164"/>
      <c r="F239" s="165"/>
      <c r="G239" s="166"/>
      <c r="H239" s="193"/>
      <c r="I239" s="95"/>
      <c r="J239" s="37">
        <f t="shared" si="46"/>
        <v>0</v>
      </c>
      <c r="K239" s="37"/>
      <c r="L239" s="37"/>
      <c r="M239" s="37"/>
      <c r="N239" s="62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9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9"/>
      <c r="BG239" s="92"/>
    </row>
    <row r="240" spans="1:65" s="33" customFormat="1" ht="76.5" hidden="1" customHeight="1" x14ac:dyDescent="0.25">
      <c r="A240" s="27" t="str">
        <f t="shared" si="47"/>
        <v/>
      </c>
      <c r="B240" s="28" t="s">
        <v>173</v>
      </c>
      <c r="C240" s="88"/>
      <c r="D240" s="189" t="s">
        <v>44</v>
      </c>
      <c r="E240" s="164" t="s">
        <v>45</v>
      </c>
      <c r="F240" s="165" t="s">
        <v>147</v>
      </c>
      <c r="G240" s="166" t="s">
        <v>46</v>
      </c>
      <c r="H240" s="167"/>
      <c r="I240" s="95"/>
      <c r="J240" s="111">
        <f t="shared" si="46"/>
        <v>0</v>
      </c>
      <c r="K240" s="37"/>
      <c r="L240" s="41"/>
      <c r="M240" s="41"/>
      <c r="N240" s="62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9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9"/>
      <c r="BG240" s="92"/>
    </row>
    <row r="241" spans="1:59" s="79" customFormat="1" ht="39" hidden="1" customHeight="1" x14ac:dyDescent="0.3">
      <c r="A241" s="27" t="str">
        <f t="shared" si="47"/>
        <v/>
      </c>
      <c r="B241" s="86" t="s">
        <v>173</v>
      </c>
      <c r="C241" s="89"/>
      <c r="D241" s="439"/>
      <c r="E241" s="194"/>
      <c r="F241" s="195"/>
      <c r="G241" s="196" t="s">
        <v>20</v>
      </c>
      <c r="H241" s="261"/>
      <c r="I241" s="108"/>
      <c r="J241" s="112">
        <f t="shared" si="46"/>
        <v>0</v>
      </c>
      <c r="K241" s="34"/>
      <c r="L241" s="82"/>
      <c r="M241" s="82"/>
      <c r="N241" s="91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80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80"/>
      <c r="BG241" s="92"/>
    </row>
    <row r="242" spans="1:59" s="33" customFormat="1" ht="18" hidden="1" customHeight="1" x14ac:dyDescent="0.25">
      <c r="A242" s="27" t="str">
        <f t="shared" si="47"/>
        <v/>
      </c>
      <c r="B242" s="28" t="s">
        <v>173</v>
      </c>
      <c r="C242" s="88"/>
      <c r="D242" s="189" t="s">
        <v>103</v>
      </c>
      <c r="E242" s="164" t="s">
        <v>104</v>
      </c>
      <c r="F242" s="165" t="s">
        <v>105</v>
      </c>
      <c r="G242" s="166" t="s">
        <v>106</v>
      </c>
      <c r="H242" s="193"/>
      <c r="I242" s="95"/>
      <c r="J242" s="37">
        <f t="shared" si="46"/>
        <v>0</v>
      </c>
      <c r="K242" s="37"/>
      <c r="L242" s="37"/>
      <c r="M242" s="37"/>
      <c r="N242" s="30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2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2"/>
      <c r="BG242" s="92"/>
    </row>
    <row r="243" spans="1:59" s="33" customFormat="1" ht="21" hidden="1" customHeight="1" x14ac:dyDescent="0.25">
      <c r="A243" s="27" t="str">
        <f t="shared" si="47"/>
        <v/>
      </c>
      <c r="B243" s="28" t="s">
        <v>173</v>
      </c>
      <c r="C243" s="88"/>
      <c r="D243" s="189" t="s">
        <v>85</v>
      </c>
      <c r="E243" s="164" t="s">
        <v>86</v>
      </c>
      <c r="F243" s="165" t="s">
        <v>149</v>
      </c>
      <c r="G243" s="166" t="s">
        <v>87</v>
      </c>
      <c r="H243" s="167"/>
      <c r="I243" s="95"/>
      <c r="J243" s="111">
        <f t="shared" ref="J243:J278" si="56">+K243+L243</f>
        <v>0</v>
      </c>
      <c r="K243" s="37"/>
      <c r="L243" s="37"/>
      <c r="M243" s="37"/>
      <c r="N243" s="62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9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9"/>
      <c r="BG243" s="92"/>
    </row>
    <row r="244" spans="1:59" s="33" customFormat="1" ht="21" hidden="1" customHeight="1" x14ac:dyDescent="0.25">
      <c r="A244" s="27" t="str">
        <f t="shared" si="47"/>
        <v/>
      </c>
      <c r="B244" s="28" t="s">
        <v>173</v>
      </c>
      <c r="C244" s="88"/>
      <c r="D244" s="189"/>
      <c r="E244" s="164"/>
      <c r="F244" s="165"/>
      <c r="G244" s="166"/>
      <c r="H244" s="193"/>
      <c r="I244" s="95"/>
      <c r="J244" s="37">
        <f t="shared" si="56"/>
        <v>0</v>
      </c>
      <c r="K244" s="37"/>
      <c r="L244" s="37"/>
      <c r="M244" s="37"/>
      <c r="N244" s="62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9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9"/>
      <c r="BG244" s="92"/>
    </row>
    <row r="245" spans="1:59" s="33" customFormat="1" hidden="1" x14ac:dyDescent="0.25">
      <c r="A245" s="27" t="str">
        <f t="shared" si="47"/>
        <v/>
      </c>
      <c r="B245" s="28" t="s">
        <v>173</v>
      </c>
      <c r="C245" s="88"/>
      <c r="D245" s="189"/>
      <c r="E245" s="165"/>
      <c r="F245" s="165"/>
      <c r="G245" s="166"/>
      <c r="H245" s="193"/>
      <c r="I245" s="95"/>
      <c r="J245" s="37">
        <f t="shared" si="56"/>
        <v>0</v>
      </c>
      <c r="K245" s="37"/>
      <c r="L245" s="37"/>
      <c r="M245" s="37"/>
      <c r="N245" s="30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2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2"/>
      <c r="BG245" s="92"/>
    </row>
    <row r="246" spans="1:59" s="33" customFormat="1" ht="19.5" hidden="1" customHeight="1" x14ac:dyDescent="0.25">
      <c r="A246" s="27" t="str">
        <f t="shared" si="47"/>
        <v/>
      </c>
      <c r="B246" s="28" t="s">
        <v>173</v>
      </c>
      <c r="C246" s="88"/>
      <c r="D246" s="189" t="s">
        <v>219</v>
      </c>
      <c r="E246" s="164" t="s">
        <v>220</v>
      </c>
      <c r="F246" s="165" t="s">
        <v>209</v>
      </c>
      <c r="G246" s="166" t="s">
        <v>221</v>
      </c>
      <c r="H246" s="193"/>
      <c r="I246" s="95"/>
      <c r="J246" s="37">
        <f t="shared" si="56"/>
        <v>0</v>
      </c>
      <c r="K246" s="37"/>
      <c r="L246" s="37"/>
      <c r="M246" s="37"/>
      <c r="N246" s="62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9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9"/>
      <c r="BG246" s="92"/>
    </row>
    <row r="247" spans="1:59" s="33" customFormat="1" ht="18" hidden="1" customHeight="1" x14ac:dyDescent="0.25">
      <c r="A247" s="27" t="str">
        <f t="shared" si="47"/>
        <v/>
      </c>
      <c r="B247" s="28" t="s">
        <v>173</v>
      </c>
      <c r="C247" s="88"/>
      <c r="D247" s="189"/>
      <c r="E247" s="164"/>
      <c r="F247" s="165"/>
      <c r="G247" s="166"/>
      <c r="H247" s="193"/>
      <c r="I247" s="95"/>
      <c r="J247" s="37">
        <f t="shared" si="56"/>
        <v>0</v>
      </c>
      <c r="K247" s="37">
        <f>+K248</f>
        <v>0</v>
      </c>
      <c r="L247" s="37">
        <f>+L248</f>
        <v>0</v>
      </c>
      <c r="M247" s="37">
        <f>+M248</f>
        <v>0</v>
      </c>
      <c r="N247" s="30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2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2"/>
      <c r="BG247" s="92"/>
    </row>
    <row r="248" spans="1:59" s="33" customFormat="1" hidden="1" x14ac:dyDescent="0.25">
      <c r="A248" s="27" t="str">
        <f t="shared" si="47"/>
        <v/>
      </c>
      <c r="B248" s="28" t="s">
        <v>173</v>
      </c>
      <c r="C248" s="88"/>
      <c r="D248" s="189"/>
      <c r="E248" s="164"/>
      <c r="F248" s="165"/>
      <c r="G248" s="166"/>
      <c r="H248" s="193"/>
      <c r="I248" s="95"/>
      <c r="J248" s="37">
        <f t="shared" si="56"/>
        <v>0</v>
      </c>
      <c r="K248" s="37"/>
      <c r="L248" s="37"/>
      <c r="M248" s="37"/>
      <c r="N248" s="30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2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2"/>
      <c r="BG248" s="92"/>
    </row>
    <row r="249" spans="1:59" s="33" customFormat="1" ht="18.75" hidden="1" customHeight="1" x14ac:dyDescent="0.25">
      <c r="A249" s="27" t="str">
        <f t="shared" ref="A249:A313" si="57">IF(J249=0,"","п")</f>
        <v/>
      </c>
      <c r="B249" s="86" t="s">
        <v>173</v>
      </c>
      <c r="C249" s="89"/>
      <c r="D249" s="439"/>
      <c r="E249" s="194"/>
      <c r="F249" s="195"/>
      <c r="G249" s="217"/>
      <c r="H249" s="197"/>
      <c r="I249" s="108"/>
      <c r="J249" s="34">
        <f t="shared" si="56"/>
        <v>0</v>
      </c>
      <c r="K249" s="34"/>
      <c r="L249" s="34"/>
      <c r="M249" s="34"/>
      <c r="N249" s="62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9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9"/>
      <c r="BG249" s="92"/>
    </row>
    <row r="250" spans="1:59" s="33" customFormat="1" hidden="1" x14ac:dyDescent="0.25">
      <c r="A250" s="27" t="str">
        <f t="shared" si="57"/>
        <v/>
      </c>
      <c r="B250" s="28" t="s">
        <v>173</v>
      </c>
      <c r="C250" s="88"/>
      <c r="D250" s="189"/>
      <c r="E250" s="251"/>
      <c r="F250" s="255"/>
      <c r="G250" s="367"/>
      <c r="H250" s="193"/>
      <c r="I250" s="95"/>
      <c r="J250" s="37">
        <f t="shared" si="56"/>
        <v>0</v>
      </c>
      <c r="K250" s="37"/>
      <c r="L250" s="37"/>
      <c r="M250" s="37"/>
      <c r="N250" s="30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2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2"/>
      <c r="BG250" s="92"/>
    </row>
    <row r="251" spans="1:59" s="33" customFormat="1" hidden="1" x14ac:dyDescent="0.25">
      <c r="A251" s="27" t="str">
        <f t="shared" si="57"/>
        <v/>
      </c>
      <c r="B251" s="28" t="s">
        <v>173</v>
      </c>
      <c r="C251" s="88"/>
      <c r="D251" s="189"/>
      <c r="E251" s="251"/>
      <c r="F251" s="165"/>
      <c r="G251" s="367"/>
      <c r="H251" s="193"/>
      <c r="I251" s="95"/>
      <c r="J251" s="37">
        <f t="shared" si="56"/>
        <v>0</v>
      </c>
      <c r="K251" s="37"/>
      <c r="L251" s="37">
        <f>147000-147000</f>
        <v>0</v>
      </c>
      <c r="M251" s="37">
        <f>147000-147000</f>
        <v>0</v>
      </c>
      <c r="N251" s="30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2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2"/>
      <c r="BG251" s="92"/>
    </row>
    <row r="252" spans="1:59" s="33" customFormat="1" hidden="1" x14ac:dyDescent="0.25">
      <c r="A252" s="27" t="str">
        <f t="shared" si="57"/>
        <v/>
      </c>
      <c r="B252" s="28" t="s">
        <v>173</v>
      </c>
      <c r="C252" s="88"/>
      <c r="D252" s="189"/>
      <c r="E252" s="164"/>
      <c r="F252" s="165"/>
      <c r="G252" s="166"/>
      <c r="H252" s="193"/>
      <c r="I252" s="95"/>
      <c r="J252" s="37">
        <f t="shared" si="56"/>
        <v>0</v>
      </c>
      <c r="K252" s="37"/>
      <c r="L252" s="37"/>
      <c r="M252" s="37"/>
      <c r="N252" s="30">
        <f>SUM(O252:W252)</f>
        <v>0</v>
      </c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2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2">
        <f>Y252+N252</f>
        <v>0</v>
      </c>
      <c r="BG252" s="92"/>
    </row>
    <row r="253" spans="1:59" s="33" customFormat="1" ht="18" hidden="1" customHeight="1" x14ac:dyDescent="0.25">
      <c r="A253" s="27" t="str">
        <f t="shared" si="57"/>
        <v/>
      </c>
      <c r="B253" s="28" t="s">
        <v>173</v>
      </c>
      <c r="C253" s="88"/>
      <c r="D253" s="189"/>
      <c r="E253" s="343"/>
      <c r="F253" s="255"/>
      <c r="G253" s="367"/>
      <c r="H253" s="193"/>
      <c r="I253" s="95"/>
      <c r="J253" s="37">
        <f t="shared" si="56"/>
        <v>0</v>
      </c>
      <c r="K253" s="37"/>
      <c r="L253" s="37"/>
      <c r="M253" s="37"/>
      <c r="N253" s="30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2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2"/>
      <c r="BG253" s="92"/>
    </row>
    <row r="254" spans="1:59" s="79" customFormat="1" ht="20.25" hidden="1" customHeight="1" x14ac:dyDescent="0.3">
      <c r="A254" s="27" t="str">
        <f t="shared" si="57"/>
        <v/>
      </c>
      <c r="B254" s="86" t="s">
        <v>173</v>
      </c>
      <c r="C254" s="89"/>
      <c r="D254" s="439"/>
      <c r="E254" s="194"/>
      <c r="F254" s="195"/>
      <c r="G254" s="217"/>
      <c r="H254" s="197"/>
      <c r="I254" s="108"/>
      <c r="J254" s="34">
        <f t="shared" si="56"/>
        <v>0</v>
      </c>
      <c r="K254" s="34"/>
      <c r="L254" s="34"/>
      <c r="M254" s="34"/>
      <c r="N254" s="76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78"/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78"/>
      <c r="BG254" s="92"/>
    </row>
    <row r="255" spans="1:59" s="79" customFormat="1" ht="20.25" hidden="1" customHeight="1" x14ac:dyDescent="0.3">
      <c r="A255" s="27" t="str">
        <f t="shared" si="57"/>
        <v/>
      </c>
      <c r="B255" s="28" t="s">
        <v>173</v>
      </c>
      <c r="C255" s="89"/>
      <c r="D255" s="165"/>
      <c r="E255" s="193"/>
      <c r="F255" s="165"/>
      <c r="G255" s="166"/>
      <c r="H255" s="193"/>
      <c r="I255" s="95"/>
      <c r="J255" s="37">
        <f t="shared" si="56"/>
        <v>0</v>
      </c>
      <c r="K255" s="37"/>
      <c r="L255" s="37"/>
      <c r="M255" s="37"/>
      <c r="N255" s="76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78"/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78"/>
      <c r="BG255" s="92"/>
    </row>
    <row r="256" spans="1:59" s="33" customFormat="1" ht="58.5" hidden="1" customHeight="1" x14ac:dyDescent="0.25">
      <c r="A256" s="27" t="str">
        <f t="shared" si="57"/>
        <v/>
      </c>
      <c r="B256" s="28" t="s">
        <v>173</v>
      </c>
      <c r="C256" s="88"/>
      <c r="D256" s="189"/>
      <c r="E256" s="193"/>
      <c r="F256" s="165"/>
      <c r="G256" s="166"/>
      <c r="H256" s="193"/>
      <c r="I256" s="95"/>
      <c r="J256" s="37">
        <f t="shared" si="56"/>
        <v>0</v>
      </c>
      <c r="K256" s="37"/>
      <c r="L256" s="37"/>
      <c r="M256" s="37"/>
      <c r="N256" s="30">
        <f>SUM(O256:W256)</f>
        <v>0</v>
      </c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2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2">
        <f>Y256+N256</f>
        <v>0</v>
      </c>
      <c r="BG256" s="92"/>
    </row>
    <row r="257" spans="1:59" s="33" customFormat="1" ht="21" hidden="1" customHeight="1" x14ac:dyDescent="0.25">
      <c r="A257" s="27" t="str">
        <f t="shared" si="57"/>
        <v/>
      </c>
      <c r="B257" s="135" t="s">
        <v>173</v>
      </c>
      <c r="C257" s="88"/>
      <c r="D257" s="189" t="s">
        <v>74</v>
      </c>
      <c r="E257" s="164">
        <v>9770</v>
      </c>
      <c r="F257" s="165" t="s">
        <v>151</v>
      </c>
      <c r="G257" s="166" t="s">
        <v>76</v>
      </c>
      <c r="H257" s="193"/>
      <c r="I257" s="168"/>
      <c r="J257" s="170">
        <f t="shared" si="56"/>
        <v>0</v>
      </c>
      <c r="K257" s="170"/>
      <c r="L257" s="170"/>
      <c r="M257" s="170"/>
      <c r="N257" s="30">
        <f>SUM(O257:W257)</f>
        <v>0</v>
      </c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2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2">
        <f>Y257+N257</f>
        <v>0</v>
      </c>
      <c r="BG257" s="92"/>
    </row>
    <row r="258" spans="1:59" s="33" customFormat="1" ht="56.25" hidden="1" x14ac:dyDescent="0.25">
      <c r="A258" s="27" t="str">
        <f t="shared" si="57"/>
        <v/>
      </c>
      <c r="B258" s="135" t="s">
        <v>173</v>
      </c>
      <c r="C258" s="88"/>
      <c r="D258" s="342" t="s">
        <v>95</v>
      </c>
      <c r="E258" s="251" t="s">
        <v>96</v>
      </c>
      <c r="F258" s="255" t="s">
        <v>151</v>
      </c>
      <c r="G258" s="367" t="s">
        <v>97</v>
      </c>
      <c r="H258" s="241"/>
      <c r="I258" s="107"/>
      <c r="J258" s="243">
        <f t="shared" si="56"/>
        <v>0</v>
      </c>
      <c r="K258" s="244"/>
      <c r="L258" s="244"/>
      <c r="M258" s="244"/>
      <c r="N258" s="30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2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2"/>
      <c r="BG258" s="92"/>
    </row>
    <row r="259" spans="1:59" s="33" customFormat="1" hidden="1" x14ac:dyDescent="0.25">
      <c r="A259" s="27" t="str">
        <f t="shared" si="57"/>
        <v/>
      </c>
      <c r="B259" s="28" t="s">
        <v>173</v>
      </c>
      <c r="C259" s="88"/>
      <c r="D259" s="189"/>
      <c r="E259" s="251"/>
      <c r="F259" s="255"/>
      <c r="G259" s="367"/>
      <c r="H259" s="251"/>
      <c r="I259" s="107"/>
      <c r="J259" s="46">
        <f t="shared" si="56"/>
        <v>0</v>
      </c>
      <c r="K259" s="46"/>
      <c r="L259" s="46"/>
      <c r="M259" s="46"/>
      <c r="N259" s="30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2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2"/>
      <c r="BG259" s="92"/>
    </row>
    <row r="260" spans="1:59" s="44" customFormat="1" ht="36.75" hidden="1" customHeight="1" x14ac:dyDescent="0.25">
      <c r="A260" s="27" t="str">
        <f t="shared" si="57"/>
        <v/>
      </c>
      <c r="B260" s="28" t="s">
        <v>175</v>
      </c>
      <c r="C260" s="28"/>
      <c r="D260" s="156" t="s">
        <v>52</v>
      </c>
      <c r="E260" s="157"/>
      <c r="F260" s="157"/>
      <c r="G260" s="158" t="s">
        <v>2</v>
      </c>
      <c r="H260" s="179"/>
      <c r="I260" s="121"/>
      <c r="J260" s="113">
        <f t="shared" si="56"/>
        <v>0</v>
      </c>
      <c r="K260" s="55">
        <f>+K261</f>
        <v>0</v>
      </c>
      <c r="L260" s="55">
        <f>+L261</f>
        <v>0</v>
      </c>
      <c r="M260" s="55">
        <f>+M261</f>
        <v>0</v>
      </c>
      <c r="N260" s="30">
        <f>SUM(O260:W260)</f>
        <v>0</v>
      </c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32"/>
      <c r="Z260" s="58"/>
      <c r="AA260" s="58"/>
      <c r="AB260" s="58"/>
      <c r="AC260" s="58"/>
      <c r="AD260" s="58"/>
      <c r="AE260" s="58"/>
      <c r="AF260" s="58"/>
      <c r="AG260" s="58"/>
      <c r="AH260" s="58"/>
      <c r="AI260" s="58"/>
      <c r="AJ260" s="58"/>
      <c r="AK260" s="32">
        <f>Y260+N260</f>
        <v>0</v>
      </c>
      <c r="BG260" s="92"/>
    </row>
    <row r="261" spans="1:59" s="44" customFormat="1" ht="36.75" hidden="1" customHeight="1" x14ac:dyDescent="0.25">
      <c r="A261" s="27" t="str">
        <f t="shared" si="57"/>
        <v/>
      </c>
      <c r="B261" s="28" t="s">
        <v>175</v>
      </c>
      <c r="C261" s="28"/>
      <c r="D261" s="156" t="s">
        <v>53</v>
      </c>
      <c r="E261" s="157"/>
      <c r="F261" s="157"/>
      <c r="G261" s="158" t="s">
        <v>2</v>
      </c>
      <c r="H261" s="179"/>
      <c r="I261" s="121"/>
      <c r="J261" s="113">
        <f t="shared" si="56"/>
        <v>0</v>
      </c>
      <c r="K261" s="55">
        <f>SUM(K262:K268)-K265-K263</f>
        <v>0</v>
      </c>
      <c r="L261" s="55">
        <f>SUM(L262:L268)-L265-L263</f>
        <v>0</v>
      </c>
      <c r="M261" s="55">
        <f>SUM(M262:M268)-M265-M263</f>
        <v>0</v>
      </c>
      <c r="N261" s="30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32"/>
      <c r="Z261" s="58"/>
      <c r="AA261" s="58"/>
      <c r="AB261" s="58"/>
      <c r="AC261" s="58"/>
      <c r="AD261" s="58"/>
      <c r="AE261" s="58"/>
      <c r="AF261" s="58"/>
      <c r="AG261" s="58"/>
      <c r="AH261" s="58"/>
      <c r="AI261" s="58"/>
      <c r="AJ261" s="58"/>
      <c r="AK261" s="32"/>
      <c r="BG261" s="92"/>
    </row>
    <row r="262" spans="1:59" s="33" customFormat="1" ht="60.75" hidden="1" customHeight="1" x14ac:dyDescent="0.25">
      <c r="A262" s="27" t="str">
        <f t="shared" si="57"/>
        <v/>
      </c>
      <c r="B262" s="28" t="s">
        <v>175</v>
      </c>
      <c r="C262" s="28"/>
      <c r="D262" s="189" t="s">
        <v>130</v>
      </c>
      <c r="E262" s="165" t="s">
        <v>89</v>
      </c>
      <c r="F262" s="165" t="s">
        <v>90</v>
      </c>
      <c r="G262" s="367" t="s">
        <v>91</v>
      </c>
      <c r="H262" s="167" t="s">
        <v>143</v>
      </c>
      <c r="I262" s="95"/>
      <c r="J262" s="111">
        <f t="shared" si="56"/>
        <v>0</v>
      </c>
      <c r="K262" s="37"/>
      <c r="L262" s="35"/>
      <c r="M262" s="35"/>
      <c r="N262" s="30">
        <f>SUM(O262:W262)</f>
        <v>0</v>
      </c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2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2">
        <f>Y262+N262</f>
        <v>0</v>
      </c>
      <c r="BG262" s="92"/>
    </row>
    <row r="263" spans="1:59" s="33" customFormat="1" ht="42" hidden="1" customHeight="1" x14ac:dyDescent="0.25">
      <c r="A263" s="27" t="str">
        <f t="shared" si="57"/>
        <v/>
      </c>
      <c r="B263" s="86" t="s">
        <v>175</v>
      </c>
      <c r="C263" s="89"/>
      <c r="D263" s="439"/>
      <c r="E263" s="194"/>
      <c r="F263" s="195"/>
      <c r="G263" s="196" t="s">
        <v>20</v>
      </c>
      <c r="H263" s="261"/>
      <c r="I263" s="108"/>
      <c r="J263" s="112">
        <f t="shared" si="56"/>
        <v>0</v>
      </c>
      <c r="K263" s="34"/>
      <c r="L263" s="34"/>
      <c r="M263" s="34"/>
      <c r="N263" s="62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9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9"/>
      <c r="BG263" s="92"/>
    </row>
    <row r="264" spans="1:59" s="33" customFormat="1" ht="99" hidden="1" customHeight="1" x14ac:dyDescent="0.25">
      <c r="A264" s="27" t="str">
        <f t="shared" si="57"/>
        <v/>
      </c>
      <c r="B264" s="28" t="s">
        <v>175</v>
      </c>
      <c r="C264" s="28"/>
      <c r="D264" s="189" t="s">
        <v>263</v>
      </c>
      <c r="E264" s="164" t="s">
        <v>264</v>
      </c>
      <c r="F264" s="165" t="s">
        <v>153</v>
      </c>
      <c r="G264" s="166" t="s">
        <v>265</v>
      </c>
      <c r="H264" s="167" t="s">
        <v>143</v>
      </c>
      <c r="I264" s="95"/>
      <c r="J264" s="111">
        <f t="shared" si="56"/>
        <v>0</v>
      </c>
      <c r="K264" s="37"/>
      <c r="L264" s="35"/>
      <c r="M264" s="35"/>
      <c r="N264" s="30">
        <f>SUM(O264:W264)</f>
        <v>0</v>
      </c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2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2">
        <f>Y264+N264</f>
        <v>0</v>
      </c>
      <c r="BG264" s="92"/>
    </row>
    <row r="265" spans="1:59" s="33" customFormat="1" ht="42" hidden="1" customHeight="1" x14ac:dyDescent="0.25">
      <c r="A265" s="27" t="str">
        <f t="shared" si="57"/>
        <v/>
      </c>
      <c r="B265" s="86" t="s">
        <v>175</v>
      </c>
      <c r="C265" s="89"/>
      <c r="D265" s="439"/>
      <c r="E265" s="194"/>
      <c r="F265" s="195"/>
      <c r="G265" s="196" t="s">
        <v>20</v>
      </c>
      <c r="H265" s="261"/>
      <c r="I265" s="108"/>
      <c r="J265" s="112">
        <f t="shared" si="56"/>
        <v>0</v>
      </c>
      <c r="K265" s="34"/>
      <c r="L265" s="34"/>
      <c r="M265" s="34"/>
      <c r="N265" s="62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9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9"/>
      <c r="BG265" s="92"/>
    </row>
    <row r="266" spans="1:59" s="33" customFormat="1" ht="19.5" hidden="1" customHeight="1" x14ac:dyDescent="0.25">
      <c r="A266" s="27" t="str">
        <f t="shared" si="57"/>
        <v/>
      </c>
      <c r="B266" s="28" t="s">
        <v>175</v>
      </c>
      <c r="C266" s="89"/>
      <c r="D266" s="189"/>
      <c r="E266" s="164"/>
      <c r="F266" s="165"/>
      <c r="G266" s="166"/>
      <c r="H266" s="197"/>
      <c r="I266" s="108"/>
      <c r="J266" s="34">
        <f t="shared" si="56"/>
        <v>0</v>
      </c>
      <c r="K266" s="34"/>
      <c r="L266" s="34"/>
      <c r="M266" s="34"/>
      <c r="N266" s="62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9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9"/>
      <c r="BG266" s="92"/>
    </row>
    <row r="267" spans="1:59" s="33" customFormat="1" ht="41.25" hidden="1" customHeight="1" x14ac:dyDescent="0.25">
      <c r="A267" s="27" t="str">
        <f t="shared" si="57"/>
        <v/>
      </c>
      <c r="B267" s="28" t="s">
        <v>175</v>
      </c>
      <c r="C267" s="28"/>
      <c r="D267" s="189"/>
      <c r="E267" s="164"/>
      <c r="F267" s="165"/>
      <c r="G267" s="166"/>
      <c r="H267" s="193"/>
      <c r="I267" s="95"/>
      <c r="J267" s="37">
        <f t="shared" si="56"/>
        <v>0</v>
      </c>
      <c r="K267" s="37"/>
      <c r="L267" s="35"/>
      <c r="M267" s="35"/>
      <c r="N267" s="30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2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2"/>
      <c r="BG267" s="92"/>
    </row>
    <row r="268" spans="1:59" s="33" customFormat="1" hidden="1" x14ac:dyDescent="0.25">
      <c r="A268" s="27" t="str">
        <f t="shared" si="57"/>
        <v/>
      </c>
      <c r="B268" s="28" t="s">
        <v>175</v>
      </c>
      <c r="C268" s="28"/>
      <c r="D268" s="165"/>
      <c r="E268" s="165"/>
      <c r="F268" s="165"/>
      <c r="G268" s="166"/>
      <c r="H268" s="193"/>
      <c r="I268" s="95"/>
      <c r="J268" s="37">
        <f t="shared" si="56"/>
        <v>0</v>
      </c>
      <c r="K268" s="37"/>
      <c r="L268" s="35"/>
      <c r="M268" s="35"/>
      <c r="N268" s="30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2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2"/>
      <c r="BG268" s="92"/>
    </row>
    <row r="269" spans="1:59" s="44" customFormat="1" ht="39" hidden="1" x14ac:dyDescent="0.25">
      <c r="A269" s="134" t="str">
        <f t="shared" si="57"/>
        <v/>
      </c>
      <c r="B269" s="28" t="s">
        <v>174</v>
      </c>
      <c r="C269" s="28"/>
      <c r="D269" s="177" t="s">
        <v>27</v>
      </c>
      <c r="E269" s="177"/>
      <c r="F269" s="177"/>
      <c r="G269" s="178" t="s">
        <v>17</v>
      </c>
      <c r="H269" s="247"/>
      <c r="I269" s="160"/>
      <c r="J269" s="162">
        <f t="shared" si="56"/>
        <v>0</v>
      </c>
      <c r="K269" s="162">
        <f>+K270</f>
        <v>0</v>
      </c>
      <c r="L269" s="162">
        <f>+L270</f>
        <v>0</v>
      </c>
      <c r="M269" s="162">
        <f>+M270</f>
        <v>0</v>
      </c>
      <c r="N269" s="30">
        <f>SUM(O269:W269)</f>
        <v>0</v>
      </c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32"/>
      <c r="Z269" s="58"/>
      <c r="AA269" s="58"/>
      <c r="AB269" s="58"/>
      <c r="AC269" s="58"/>
      <c r="AD269" s="58"/>
      <c r="AE269" s="58"/>
      <c r="AF269" s="58"/>
      <c r="AG269" s="58"/>
      <c r="AH269" s="58"/>
      <c r="AI269" s="58"/>
      <c r="AJ269" s="58"/>
      <c r="AK269" s="32">
        <f>Y269+N269</f>
        <v>0</v>
      </c>
      <c r="BG269" s="92"/>
    </row>
    <row r="270" spans="1:59" s="44" customFormat="1" ht="39" hidden="1" x14ac:dyDescent="0.25">
      <c r="A270" s="134" t="str">
        <f t="shared" si="57"/>
        <v/>
      </c>
      <c r="B270" s="28" t="s">
        <v>174</v>
      </c>
      <c r="C270" s="28"/>
      <c r="D270" s="177" t="s">
        <v>28</v>
      </c>
      <c r="E270" s="177"/>
      <c r="F270" s="177"/>
      <c r="G270" s="178" t="s">
        <v>17</v>
      </c>
      <c r="H270" s="247"/>
      <c r="I270" s="160"/>
      <c r="J270" s="162">
        <f t="shared" si="56"/>
        <v>0</v>
      </c>
      <c r="K270" s="162">
        <f>SUM(K271)</f>
        <v>0</v>
      </c>
      <c r="L270" s="162">
        <f>SUM(L271)</f>
        <v>0</v>
      </c>
      <c r="M270" s="162">
        <f>SUM(M271)</f>
        <v>0</v>
      </c>
      <c r="N270" s="30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32"/>
      <c r="Z270" s="58"/>
      <c r="AA270" s="58"/>
      <c r="AB270" s="58"/>
      <c r="AC270" s="58"/>
      <c r="AD270" s="58"/>
      <c r="AE270" s="58"/>
      <c r="AF270" s="58"/>
      <c r="AG270" s="58"/>
      <c r="AH270" s="58"/>
      <c r="AI270" s="58"/>
      <c r="AJ270" s="58"/>
      <c r="AK270" s="32"/>
      <c r="BG270" s="92"/>
    </row>
    <row r="271" spans="1:59" s="33" customFormat="1" ht="60" hidden="1" customHeight="1" x14ac:dyDescent="0.25">
      <c r="A271" s="134" t="str">
        <f t="shared" si="57"/>
        <v/>
      </c>
      <c r="B271" s="28" t="s">
        <v>174</v>
      </c>
      <c r="C271" s="28"/>
      <c r="D271" s="189" t="s">
        <v>218</v>
      </c>
      <c r="E271" s="165" t="s">
        <v>89</v>
      </c>
      <c r="F271" s="165" t="s">
        <v>90</v>
      </c>
      <c r="G271" s="367" t="s">
        <v>91</v>
      </c>
      <c r="H271" s="241"/>
      <c r="I271" s="242"/>
      <c r="J271" s="243">
        <f t="shared" si="56"/>
        <v>0</v>
      </c>
      <c r="K271" s="244"/>
      <c r="L271" s="244"/>
      <c r="M271" s="244"/>
      <c r="N271" s="30">
        <f>SUM(O271:W271)</f>
        <v>0</v>
      </c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2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2">
        <f>Y271+N271</f>
        <v>0</v>
      </c>
      <c r="BG271" s="92"/>
    </row>
    <row r="272" spans="1:59" s="79" customFormat="1" ht="42" hidden="1" customHeight="1" x14ac:dyDescent="0.3">
      <c r="A272" s="27" t="str">
        <f t="shared" si="57"/>
        <v/>
      </c>
      <c r="B272" s="86" t="s">
        <v>174</v>
      </c>
      <c r="C272" s="89"/>
      <c r="D272" s="439"/>
      <c r="E272" s="194"/>
      <c r="F272" s="195"/>
      <c r="G272" s="196" t="s">
        <v>20</v>
      </c>
      <c r="H272" s="261"/>
      <c r="I272" s="108"/>
      <c r="J272" s="112">
        <f t="shared" si="56"/>
        <v>0</v>
      </c>
      <c r="K272" s="34"/>
      <c r="L272" s="34"/>
      <c r="M272" s="34"/>
      <c r="N272" s="91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80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80"/>
      <c r="BG272" s="92"/>
    </row>
    <row r="273" spans="1:59" s="176" customFormat="1" ht="58.5" x14ac:dyDescent="0.3">
      <c r="A273" s="134" t="str">
        <f t="shared" si="57"/>
        <v>п</v>
      </c>
      <c r="B273" s="135" t="s">
        <v>13</v>
      </c>
      <c r="C273" s="28"/>
      <c r="D273" s="202" t="s">
        <v>160</v>
      </c>
      <c r="E273" s="177"/>
      <c r="F273" s="177"/>
      <c r="G273" s="178" t="s">
        <v>281</v>
      </c>
      <c r="H273" s="159"/>
      <c r="I273" s="160"/>
      <c r="J273" s="161">
        <f t="shared" si="56"/>
        <v>1041110</v>
      </c>
      <c r="K273" s="162">
        <f>+K274</f>
        <v>691110</v>
      </c>
      <c r="L273" s="162">
        <f>+L274</f>
        <v>350000</v>
      </c>
      <c r="M273" s="162">
        <f>+M274</f>
        <v>350000</v>
      </c>
      <c r="N273" s="30">
        <f>SUM(O273:W273)</f>
        <v>0</v>
      </c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32"/>
      <c r="Z273" s="58"/>
      <c r="AA273" s="58"/>
      <c r="AB273" s="58"/>
      <c r="AC273" s="58"/>
      <c r="AD273" s="58"/>
      <c r="AE273" s="58"/>
      <c r="AF273" s="58"/>
      <c r="AG273" s="58"/>
      <c r="AH273" s="58"/>
      <c r="AI273" s="58"/>
      <c r="AJ273" s="58"/>
      <c r="AK273" s="32">
        <f>Y273+N273</f>
        <v>0</v>
      </c>
      <c r="AL273" s="44"/>
      <c r="AM273" s="44"/>
      <c r="AN273" s="44"/>
      <c r="AO273" s="44"/>
      <c r="AP273" s="44"/>
      <c r="AQ273" s="44"/>
      <c r="AR273" s="44"/>
      <c r="AS273" s="44"/>
      <c r="AT273" s="44"/>
      <c r="AU273" s="44"/>
      <c r="AV273" s="44"/>
      <c r="AW273" s="44"/>
      <c r="AX273" s="44"/>
      <c r="AY273" s="44"/>
      <c r="AZ273" s="44"/>
      <c r="BA273" s="44"/>
      <c r="BB273" s="44"/>
      <c r="BC273" s="44"/>
      <c r="BD273" s="44"/>
      <c r="BE273" s="44"/>
      <c r="BF273" s="44"/>
      <c r="BG273" s="175"/>
    </row>
    <row r="274" spans="1:59" s="176" customFormat="1" ht="58.5" x14ac:dyDescent="0.3">
      <c r="A274" s="134" t="str">
        <f t="shared" si="57"/>
        <v>п</v>
      </c>
      <c r="B274" s="135" t="s">
        <v>13</v>
      </c>
      <c r="C274" s="28"/>
      <c r="D274" s="202" t="s">
        <v>161</v>
      </c>
      <c r="E274" s="177"/>
      <c r="F274" s="177"/>
      <c r="G274" s="178" t="s">
        <v>281</v>
      </c>
      <c r="H274" s="159"/>
      <c r="I274" s="160"/>
      <c r="J274" s="161">
        <f t="shared" si="56"/>
        <v>1041110</v>
      </c>
      <c r="K274" s="162">
        <f>SUM(K275:K281)-K279</f>
        <v>691110</v>
      </c>
      <c r="L274" s="162">
        <f>SUM(L275:L281)-L279</f>
        <v>350000</v>
      </c>
      <c r="M274" s="162">
        <f>SUM(M275:M281)-M279</f>
        <v>350000</v>
      </c>
      <c r="N274" s="30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32"/>
      <c r="Z274" s="58"/>
      <c r="AA274" s="58"/>
      <c r="AB274" s="58"/>
      <c r="AC274" s="58"/>
      <c r="AD274" s="58"/>
      <c r="AE274" s="58"/>
      <c r="AF274" s="58"/>
      <c r="AG274" s="58"/>
      <c r="AH274" s="58"/>
      <c r="AI274" s="58"/>
      <c r="AJ274" s="58"/>
      <c r="AK274" s="32"/>
      <c r="AL274" s="44"/>
      <c r="AM274" s="44"/>
      <c r="AN274" s="44"/>
      <c r="AO274" s="44"/>
      <c r="AP274" s="44"/>
      <c r="AQ274" s="44"/>
      <c r="AR274" s="44"/>
      <c r="AS274" s="44"/>
      <c r="AT274" s="44"/>
      <c r="AU274" s="44"/>
      <c r="AV274" s="44"/>
      <c r="AW274" s="44"/>
      <c r="AX274" s="44"/>
      <c r="AY274" s="44"/>
      <c r="AZ274" s="44"/>
      <c r="BA274" s="44"/>
      <c r="BB274" s="44"/>
      <c r="BC274" s="44"/>
      <c r="BD274" s="44"/>
      <c r="BE274" s="44"/>
      <c r="BF274" s="44"/>
      <c r="BG274" s="175"/>
    </row>
    <row r="275" spans="1:59" s="174" customFormat="1" ht="19.5" customHeight="1" x14ac:dyDescent="0.3">
      <c r="A275" s="134" t="str">
        <f t="shared" si="57"/>
        <v>п</v>
      </c>
      <c r="B275" s="135" t="s">
        <v>13</v>
      </c>
      <c r="C275" s="28"/>
      <c r="D275" s="189" t="s">
        <v>184</v>
      </c>
      <c r="E275" s="164" t="s">
        <v>185</v>
      </c>
      <c r="F275" s="165" t="s">
        <v>24</v>
      </c>
      <c r="G275" s="166" t="s">
        <v>186</v>
      </c>
      <c r="H275" s="206"/>
      <c r="I275" s="207"/>
      <c r="J275" s="208">
        <f t="shared" si="56"/>
        <v>48300</v>
      </c>
      <c r="K275" s="209">
        <v>48300</v>
      </c>
      <c r="L275" s="184"/>
      <c r="M275" s="184"/>
      <c r="N275" s="30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2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2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175"/>
    </row>
    <row r="276" spans="1:59" s="174" customFormat="1" ht="19.5" customHeight="1" x14ac:dyDescent="0.3">
      <c r="A276" s="134" t="str">
        <f t="shared" ref="A276" si="58">IF(J276=0,"","п")</f>
        <v>п</v>
      </c>
      <c r="B276" s="135" t="s">
        <v>13</v>
      </c>
      <c r="C276" s="28"/>
      <c r="D276" s="165" t="s">
        <v>192</v>
      </c>
      <c r="E276" s="165" t="s">
        <v>191</v>
      </c>
      <c r="F276" s="165" t="s">
        <v>24</v>
      </c>
      <c r="G276" s="166" t="s">
        <v>193</v>
      </c>
      <c r="H276" s="261"/>
      <c r="I276" s="198"/>
      <c r="J276" s="169">
        <f t="shared" ref="J276" si="59">+K276+L276</f>
        <v>642810</v>
      </c>
      <c r="K276" s="170">
        <v>642810</v>
      </c>
      <c r="L276" s="184"/>
      <c r="M276" s="184"/>
      <c r="N276" s="30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2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2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175"/>
    </row>
    <row r="277" spans="1:59" s="174" customFormat="1" ht="19.5" hidden="1" customHeight="1" x14ac:dyDescent="0.3">
      <c r="A277" s="134" t="str">
        <f t="shared" si="57"/>
        <v/>
      </c>
      <c r="B277" s="135" t="s">
        <v>13</v>
      </c>
      <c r="C277" s="135"/>
      <c r="D277" s="189" t="s">
        <v>137</v>
      </c>
      <c r="E277" s="165" t="s">
        <v>138</v>
      </c>
      <c r="F277" s="165" t="s">
        <v>101</v>
      </c>
      <c r="G277" s="166" t="s">
        <v>139</v>
      </c>
      <c r="H277" s="197"/>
      <c r="I277" s="198"/>
      <c r="J277" s="170">
        <f t="shared" si="56"/>
        <v>0</v>
      </c>
      <c r="K277" s="170"/>
      <c r="L277" s="184"/>
      <c r="M277" s="184"/>
      <c r="N277" s="359"/>
      <c r="O277" s="409"/>
      <c r="P277" s="409"/>
      <c r="Q277" s="409"/>
      <c r="R277" s="409"/>
      <c r="S277" s="409"/>
      <c r="T277" s="409"/>
      <c r="U277" s="409"/>
      <c r="V277" s="409"/>
      <c r="W277" s="409"/>
      <c r="X277" s="409"/>
      <c r="Y277" s="360"/>
      <c r="Z277" s="409"/>
      <c r="AA277" s="409"/>
      <c r="AB277" s="409"/>
      <c r="AC277" s="409"/>
      <c r="AD277" s="409"/>
      <c r="AE277" s="409"/>
      <c r="AF277" s="409"/>
      <c r="AG277" s="409"/>
      <c r="AH277" s="409"/>
      <c r="AI277" s="409"/>
      <c r="AJ277" s="409"/>
      <c r="AK277" s="360"/>
      <c r="BG277" s="175"/>
    </row>
    <row r="278" spans="1:59" s="174" customFormat="1" ht="39.75" customHeight="1" x14ac:dyDescent="0.3">
      <c r="A278" s="134" t="str">
        <f t="shared" si="57"/>
        <v>п</v>
      </c>
      <c r="B278" s="135" t="s">
        <v>13</v>
      </c>
      <c r="C278" s="28"/>
      <c r="D278" s="165" t="s">
        <v>244</v>
      </c>
      <c r="E278" s="165" t="s">
        <v>245</v>
      </c>
      <c r="F278" s="165" t="s">
        <v>246</v>
      </c>
      <c r="G278" s="166" t="s">
        <v>247</v>
      </c>
      <c r="H278" s="197"/>
      <c r="I278" s="198"/>
      <c r="J278" s="170">
        <f t="shared" si="56"/>
        <v>350000</v>
      </c>
      <c r="K278" s="170"/>
      <c r="L278" s="184">
        <v>350000</v>
      </c>
      <c r="M278" s="184">
        <v>350000</v>
      </c>
      <c r="N278" s="30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2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2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175"/>
    </row>
    <row r="279" spans="1:59" s="79" customFormat="1" ht="42" hidden="1" customHeight="1" x14ac:dyDescent="0.3">
      <c r="A279" s="134" t="str">
        <f>IF(J279=0,"","п")</f>
        <v/>
      </c>
      <c r="B279" s="135" t="s">
        <v>13</v>
      </c>
      <c r="C279" s="466"/>
      <c r="D279" s="439"/>
      <c r="E279" s="194"/>
      <c r="F279" s="195"/>
      <c r="G279" s="196" t="s">
        <v>20</v>
      </c>
      <c r="H279" s="261"/>
      <c r="I279" s="108"/>
      <c r="J279" s="199">
        <f>+K279+L279</f>
        <v>0</v>
      </c>
      <c r="K279" s="200"/>
      <c r="L279" s="34"/>
      <c r="M279" s="34"/>
      <c r="N279" s="91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80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80"/>
      <c r="BG279" s="92"/>
    </row>
    <row r="280" spans="1:59" s="33" customFormat="1" ht="32.25" hidden="1" customHeight="1" x14ac:dyDescent="0.25">
      <c r="A280" s="27" t="str">
        <f>IF(J280=0,"","п")</f>
        <v/>
      </c>
      <c r="B280" s="135" t="s">
        <v>13</v>
      </c>
      <c r="C280" s="28"/>
      <c r="D280" s="165" t="s">
        <v>306</v>
      </c>
      <c r="E280" s="165" t="s">
        <v>307</v>
      </c>
      <c r="F280" s="165" t="s">
        <v>119</v>
      </c>
      <c r="G280" s="166" t="s">
        <v>308</v>
      </c>
      <c r="H280" s="197"/>
      <c r="I280" s="108"/>
      <c r="J280" s="170">
        <f>+K280+L280</f>
        <v>0</v>
      </c>
      <c r="K280" s="170"/>
      <c r="L280" s="184"/>
      <c r="M280" s="184"/>
      <c r="N280" s="30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2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2"/>
      <c r="BG280" s="92"/>
    </row>
    <row r="281" spans="1:59" s="33" customFormat="1" hidden="1" x14ac:dyDescent="0.25">
      <c r="A281" s="27" t="str">
        <f t="shared" si="57"/>
        <v/>
      </c>
      <c r="B281" s="135" t="s">
        <v>13</v>
      </c>
      <c r="C281" s="28"/>
      <c r="D281" s="189" t="s">
        <v>313</v>
      </c>
      <c r="E281" s="165" t="s">
        <v>135</v>
      </c>
      <c r="F281" s="165" t="s">
        <v>149</v>
      </c>
      <c r="G281" s="192" t="s">
        <v>136</v>
      </c>
      <c r="H281" s="197"/>
      <c r="I281" s="108"/>
      <c r="J281" s="170">
        <f t="shared" ref="J281:J309" si="60">+K281+L281</f>
        <v>0</v>
      </c>
      <c r="K281" s="170"/>
      <c r="L281" s="184"/>
      <c r="M281" s="184"/>
      <c r="N281" s="30">
        <f>SUM(O281:W281)</f>
        <v>0</v>
      </c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2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2">
        <f>Y281+N281</f>
        <v>0</v>
      </c>
      <c r="BG281" s="92"/>
    </row>
    <row r="282" spans="1:59" s="176" customFormat="1" ht="58.5" x14ac:dyDescent="0.3">
      <c r="A282" s="134" t="str">
        <f t="shared" si="57"/>
        <v>п</v>
      </c>
      <c r="B282" s="135" t="s">
        <v>176</v>
      </c>
      <c r="C282" s="28"/>
      <c r="D282" s="202" t="s">
        <v>59</v>
      </c>
      <c r="E282" s="177"/>
      <c r="F282" s="177"/>
      <c r="G282" s="178" t="s">
        <v>9</v>
      </c>
      <c r="H282" s="159"/>
      <c r="I282" s="160"/>
      <c r="J282" s="161">
        <f t="shared" si="60"/>
        <v>41918298.789999999</v>
      </c>
      <c r="K282" s="162">
        <f>K283</f>
        <v>5626754</v>
      </c>
      <c r="L282" s="162">
        <f>L283</f>
        <v>36291544.789999999</v>
      </c>
      <c r="M282" s="162">
        <f>M283</f>
        <v>36291544.789999999</v>
      </c>
      <c r="N282" s="47">
        <f>SUM(O282:W282)</f>
        <v>0</v>
      </c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48"/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  <c r="AJ282" s="56"/>
      <c r="AK282" s="48">
        <f>Y282+N282</f>
        <v>0</v>
      </c>
      <c r="AL282" s="44"/>
      <c r="AM282" s="44"/>
      <c r="AN282" s="44"/>
      <c r="AO282" s="44"/>
      <c r="AP282" s="44"/>
      <c r="AQ282" s="44"/>
      <c r="AR282" s="44"/>
      <c r="AS282" s="44"/>
      <c r="AT282" s="44"/>
      <c r="AU282" s="44"/>
      <c r="AV282" s="44"/>
      <c r="AW282" s="44"/>
      <c r="AX282" s="44"/>
      <c r="AY282" s="44"/>
      <c r="AZ282" s="44"/>
      <c r="BA282" s="44"/>
      <c r="BB282" s="44"/>
      <c r="BC282" s="44"/>
      <c r="BD282" s="44"/>
      <c r="BE282" s="44"/>
      <c r="BF282" s="44"/>
      <c r="BG282" s="175"/>
    </row>
    <row r="283" spans="1:59" s="176" customFormat="1" ht="58.5" x14ac:dyDescent="0.3">
      <c r="A283" s="134" t="str">
        <f t="shared" si="57"/>
        <v>п</v>
      </c>
      <c r="B283" s="135" t="s">
        <v>176</v>
      </c>
      <c r="C283" s="135"/>
      <c r="D283" s="202" t="s">
        <v>60</v>
      </c>
      <c r="E283" s="177"/>
      <c r="F283" s="177"/>
      <c r="G283" s="178" t="s">
        <v>9</v>
      </c>
      <c r="H283" s="179"/>
      <c r="I283" s="180"/>
      <c r="J283" s="181">
        <f t="shared" si="60"/>
        <v>41918298.789999999</v>
      </c>
      <c r="K283" s="162">
        <f>SUM(K284:K307)-K304-K306-K302</f>
        <v>5626754</v>
      </c>
      <c r="L283" s="162">
        <f>SUM(L284:L307)-L304-L306-L302</f>
        <v>36291544.789999999</v>
      </c>
      <c r="M283" s="162">
        <f>SUM(M284:M307)-M304-M306-M302</f>
        <v>36291544.789999999</v>
      </c>
      <c r="N283" s="498"/>
      <c r="O283" s="499"/>
      <c r="P283" s="499"/>
      <c r="Q283" s="499"/>
      <c r="R283" s="499"/>
      <c r="S283" s="499"/>
      <c r="T283" s="499"/>
      <c r="U283" s="499"/>
      <c r="V283" s="499"/>
      <c r="W283" s="499"/>
      <c r="X283" s="499"/>
      <c r="Y283" s="500"/>
      <c r="Z283" s="499"/>
      <c r="AA283" s="499"/>
      <c r="AB283" s="499"/>
      <c r="AC283" s="499"/>
      <c r="AD283" s="499"/>
      <c r="AE283" s="499"/>
      <c r="AF283" s="499"/>
      <c r="AG283" s="499"/>
      <c r="AH283" s="499"/>
      <c r="AI283" s="499"/>
      <c r="AJ283" s="499"/>
      <c r="AK283" s="500"/>
      <c r="BG283" s="175"/>
    </row>
    <row r="284" spans="1:59" s="174" customFormat="1" ht="60.75" hidden="1" customHeight="1" x14ac:dyDescent="0.3">
      <c r="A284" s="134" t="str">
        <f t="shared" si="57"/>
        <v/>
      </c>
      <c r="B284" s="135" t="s">
        <v>176</v>
      </c>
      <c r="C284" s="463"/>
      <c r="D284" s="255" t="s">
        <v>88</v>
      </c>
      <c r="E284" s="255" t="s">
        <v>89</v>
      </c>
      <c r="F284" s="165" t="s">
        <v>90</v>
      </c>
      <c r="G284" s="367" t="s">
        <v>91</v>
      </c>
      <c r="H284" s="241"/>
      <c r="I284" s="242"/>
      <c r="J284" s="243">
        <f t="shared" si="60"/>
        <v>0</v>
      </c>
      <c r="K284" s="244"/>
      <c r="L284" s="244"/>
      <c r="M284" s="244"/>
      <c r="N284" s="501"/>
      <c r="O284" s="502"/>
      <c r="P284" s="502"/>
      <c r="Q284" s="502"/>
      <c r="R284" s="502"/>
      <c r="S284" s="502"/>
      <c r="T284" s="502"/>
      <c r="U284" s="502"/>
      <c r="V284" s="502"/>
      <c r="W284" s="502"/>
      <c r="X284" s="502"/>
      <c r="Y284" s="503"/>
      <c r="Z284" s="502"/>
      <c r="AA284" s="502"/>
      <c r="AB284" s="502"/>
      <c r="AC284" s="502"/>
      <c r="AD284" s="502"/>
      <c r="AE284" s="502"/>
      <c r="AF284" s="502"/>
      <c r="AG284" s="502"/>
      <c r="AH284" s="502"/>
      <c r="AI284" s="502"/>
      <c r="AJ284" s="502"/>
      <c r="AK284" s="503"/>
      <c r="BG284" s="175"/>
    </row>
    <row r="285" spans="1:59" s="174" customFormat="1" ht="27" hidden="1" customHeight="1" x14ac:dyDescent="0.3">
      <c r="A285" s="134" t="str">
        <f t="shared" si="57"/>
        <v/>
      </c>
      <c r="B285" s="135" t="s">
        <v>176</v>
      </c>
      <c r="C285" s="135"/>
      <c r="D285" s="165" t="s">
        <v>77</v>
      </c>
      <c r="E285" s="165" t="s">
        <v>164</v>
      </c>
      <c r="F285" s="165" t="s">
        <v>152</v>
      </c>
      <c r="G285" s="166" t="s">
        <v>55</v>
      </c>
      <c r="H285" s="167"/>
      <c r="I285" s="168"/>
      <c r="J285" s="169">
        <f t="shared" si="60"/>
        <v>0</v>
      </c>
      <c r="K285" s="170"/>
      <c r="L285" s="184"/>
      <c r="M285" s="184"/>
      <c r="N285" s="359">
        <f>SUM(O285:W285)</f>
        <v>0</v>
      </c>
      <c r="O285" s="409"/>
      <c r="P285" s="409"/>
      <c r="Q285" s="409"/>
      <c r="R285" s="409"/>
      <c r="S285" s="409"/>
      <c r="T285" s="409"/>
      <c r="U285" s="409"/>
      <c r="V285" s="409"/>
      <c r="W285" s="409"/>
      <c r="X285" s="409"/>
      <c r="Y285" s="360"/>
      <c r="Z285" s="409"/>
      <c r="AA285" s="409"/>
      <c r="AB285" s="409"/>
      <c r="AC285" s="409"/>
      <c r="AD285" s="409"/>
      <c r="AE285" s="409"/>
      <c r="AF285" s="409"/>
      <c r="AG285" s="409"/>
      <c r="AH285" s="409"/>
      <c r="AI285" s="409"/>
      <c r="AJ285" s="409"/>
      <c r="AK285" s="360">
        <f>Y285+N285</f>
        <v>0</v>
      </c>
      <c r="BG285" s="175"/>
    </row>
    <row r="286" spans="1:59" s="174" customFormat="1" ht="43.5" customHeight="1" x14ac:dyDescent="0.3">
      <c r="A286" s="134" t="str">
        <f t="shared" si="57"/>
        <v>п</v>
      </c>
      <c r="B286" s="135" t="s">
        <v>176</v>
      </c>
      <c r="C286" s="135"/>
      <c r="D286" s="189" t="s">
        <v>272</v>
      </c>
      <c r="E286" s="164" t="s">
        <v>264</v>
      </c>
      <c r="F286" s="165" t="s">
        <v>153</v>
      </c>
      <c r="G286" s="166" t="s">
        <v>265</v>
      </c>
      <c r="H286" s="167" t="s">
        <v>143</v>
      </c>
      <c r="I286" s="168"/>
      <c r="J286" s="169">
        <f t="shared" si="60"/>
        <v>3000000</v>
      </c>
      <c r="K286" s="170"/>
      <c r="L286" s="244">
        <v>3000000</v>
      </c>
      <c r="M286" s="244">
        <v>3000000</v>
      </c>
      <c r="N286" s="359">
        <f>SUM(O286:W286)</f>
        <v>0</v>
      </c>
      <c r="O286" s="409"/>
      <c r="P286" s="409"/>
      <c r="Q286" s="409"/>
      <c r="R286" s="409"/>
      <c r="S286" s="409"/>
      <c r="T286" s="409"/>
      <c r="U286" s="409"/>
      <c r="V286" s="409"/>
      <c r="W286" s="409"/>
      <c r="X286" s="409"/>
      <c r="Y286" s="360"/>
      <c r="Z286" s="409"/>
      <c r="AA286" s="409"/>
      <c r="AB286" s="409"/>
      <c r="AC286" s="409"/>
      <c r="AD286" s="409"/>
      <c r="AE286" s="409"/>
      <c r="AF286" s="409"/>
      <c r="AG286" s="409"/>
      <c r="AH286" s="409"/>
      <c r="AI286" s="409"/>
      <c r="AJ286" s="409"/>
      <c r="AK286" s="360">
        <f>Y286+N286</f>
        <v>0</v>
      </c>
      <c r="BG286" s="175"/>
    </row>
    <row r="287" spans="1:59" s="174" customFormat="1" ht="39.75" hidden="1" customHeight="1" x14ac:dyDescent="0.3">
      <c r="A287" s="134" t="str">
        <f t="shared" si="57"/>
        <v/>
      </c>
      <c r="B287" s="135" t="s">
        <v>176</v>
      </c>
      <c r="C287" s="504"/>
      <c r="D287" s="165" t="s">
        <v>78</v>
      </c>
      <c r="E287" s="165" t="s">
        <v>167</v>
      </c>
      <c r="F287" s="189" t="s">
        <v>156</v>
      </c>
      <c r="G287" s="367" t="s">
        <v>165</v>
      </c>
      <c r="H287" s="241"/>
      <c r="I287" s="242"/>
      <c r="J287" s="243">
        <f t="shared" si="60"/>
        <v>0</v>
      </c>
      <c r="K287" s="244"/>
      <c r="L287" s="244"/>
      <c r="M287" s="244"/>
      <c r="N287" s="487"/>
      <c r="O287" s="488"/>
      <c r="P287" s="488"/>
      <c r="Q287" s="488"/>
      <c r="R287" s="488"/>
      <c r="S287" s="488"/>
      <c r="T287" s="488"/>
      <c r="U287" s="488"/>
      <c r="V287" s="488"/>
      <c r="W287" s="488"/>
      <c r="X287" s="488"/>
      <c r="Y287" s="409"/>
      <c r="Z287" s="488"/>
      <c r="AA287" s="488"/>
      <c r="AB287" s="488"/>
      <c r="AC287" s="488"/>
      <c r="AD287" s="488"/>
      <c r="AE287" s="488"/>
      <c r="AF287" s="488"/>
      <c r="AG287" s="488"/>
      <c r="AH287" s="488"/>
      <c r="AI287" s="488"/>
      <c r="AJ287" s="488"/>
      <c r="AK287" s="409"/>
      <c r="BG287" s="175"/>
    </row>
    <row r="288" spans="1:59" s="174" customFormat="1" ht="38.25" hidden="1" customHeight="1" x14ac:dyDescent="0.3">
      <c r="A288" s="134" t="str">
        <f t="shared" si="57"/>
        <v/>
      </c>
      <c r="B288" s="135" t="s">
        <v>176</v>
      </c>
      <c r="C288" s="504"/>
      <c r="D288" s="189">
        <v>1212111</v>
      </c>
      <c r="E288" s="164" t="s">
        <v>39</v>
      </c>
      <c r="F288" s="165" t="s">
        <v>84</v>
      </c>
      <c r="G288" s="166" t="s">
        <v>40</v>
      </c>
      <c r="H288" s="251"/>
      <c r="I288" s="242"/>
      <c r="J288" s="244">
        <f t="shared" si="60"/>
        <v>0</v>
      </c>
      <c r="K288" s="244"/>
      <c r="L288" s="244"/>
      <c r="M288" s="244"/>
      <c r="N288" s="487"/>
      <c r="O288" s="488"/>
      <c r="P288" s="488"/>
      <c r="Q288" s="488"/>
      <c r="R288" s="488"/>
      <c r="S288" s="488"/>
      <c r="T288" s="488"/>
      <c r="U288" s="488"/>
      <c r="V288" s="488"/>
      <c r="W288" s="488"/>
      <c r="X288" s="488"/>
      <c r="Y288" s="409"/>
      <c r="Z288" s="488"/>
      <c r="AA288" s="488"/>
      <c r="AB288" s="488"/>
      <c r="AC288" s="488"/>
      <c r="AD288" s="488"/>
      <c r="AE288" s="488"/>
      <c r="AF288" s="488"/>
      <c r="AG288" s="488"/>
      <c r="AH288" s="488"/>
      <c r="AI288" s="488"/>
      <c r="AJ288" s="488"/>
      <c r="AK288" s="409"/>
      <c r="BG288" s="175"/>
    </row>
    <row r="289" spans="1:59" s="174" customFormat="1" hidden="1" x14ac:dyDescent="0.3">
      <c r="A289" s="134" t="str">
        <f t="shared" si="57"/>
        <v/>
      </c>
      <c r="B289" s="135" t="s">
        <v>176</v>
      </c>
      <c r="C289" s="491"/>
      <c r="D289" s="189"/>
      <c r="E289" s="165"/>
      <c r="F289" s="165"/>
      <c r="G289" s="166"/>
      <c r="H289" s="193"/>
      <c r="I289" s="168"/>
      <c r="J289" s="170">
        <f t="shared" si="60"/>
        <v>0</v>
      </c>
      <c r="K289" s="170"/>
      <c r="L289" s="170">
        <f>300000-300000</f>
        <v>0</v>
      </c>
      <c r="M289" s="170">
        <f>300000-300000</f>
        <v>0</v>
      </c>
      <c r="N289" s="359"/>
      <c r="O289" s="409"/>
      <c r="P289" s="409"/>
      <c r="Q289" s="409"/>
      <c r="R289" s="409"/>
      <c r="S289" s="409"/>
      <c r="T289" s="409"/>
      <c r="U289" s="409"/>
      <c r="V289" s="409"/>
      <c r="W289" s="409"/>
      <c r="X289" s="409"/>
      <c r="Y289" s="360"/>
      <c r="Z289" s="409"/>
      <c r="AA289" s="409"/>
      <c r="AB289" s="409"/>
      <c r="AC289" s="409"/>
      <c r="AD289" s="409"/>
      <c r="AE289" s="409"/>
      <c r="AF289" s="409"/>
      <c r="AG289" s="409"/>
      <c r="AH289" s="409"/>
      <c r="AI289" s="409"/>
      <c r="AJ289" s="409"/>
      <c r="AK289" s="360"/>
      <c r="BG289" s="175"/>
    </row>
    <row r="290" spans="1:59" s="174" customFormat="1" ht="19.5" hidden="1" customHeight="1" x14ac:dyDescent="0.3">
      <c r="A290" s="134" t="str">
        <f t="shared" si="57"/>
        <v/>
      </c>
      <c r="B290" s="135" t="s">
        <v>176</v>
      </c>
      <c r="C290" s="135"/>
      <c r="D290" s="165"/>
      <c r="E290" s="193"/>
      <c r="F290" s="165"/>
      <c r="G290" s="166"/>
      <c r="H290" s="251"/>
      <c r="I290" s="242"/>
      <c r="J290" s="244">
        <f t="shared" si="60"/>
        <v>0</v>
      </c>
      <c r="K290" s="244"/>
      <c r="L290" s="244">
        <f>1000000-1000000</f>
        <v>0</v>
      </c>
      <c r="M290" s="244">
        <f>1000000-1000000</f>
        <v>0</v>
      </c>
      <c r="N290" s="498"/>
      <c r="O290" s="505"/>
      <c r="P290" s="503"/>
      <c r="Q290" s="503"/>
      <c r="R290" s="503"/>
      <c r="S290" s="503"/>
      <c r="T290" s="503"/>
      <c r="U290" s="503"/>
      <c r="V290" s="503"/>
      <c r="W290" s="503"/>
      <c r="X290" s="503"/>
      <c r="Y290" s="500"/>
      <c r="Z290" s="503"/>
      <c r="AA290" s="503"/>
      <c r="AB290" s="503"/>
      <c r="AC290" s="503"/>
      <c r="AD290" s="503"/>
      <c r="AE290" s="503"/>
      <c r="AF290" s="503"/>
      <c r="AG290" s="503"/>
      <c r="AH290" s="503"/>
      <c r="AI290" s="503"/>
      <c r="AJ290" s="503"/>
      <c r="AK290" s="500"/>
      <c r="BG290" s="175"/>
    </row>
    <row r="291" spans="1:59" s="174" customFormat="1" ht="37.5" hidden="1" customHeight="1" x14ac:dyDescent="0.3">
      <c r="A291" s="134" t="str">
        <f t="shared" si="57"/>
        <v/>
      </c>
      <c r="B291" s="135" t="s">
        <v>176</v>
      </c>
      <c r="C291" s="135"/>
      <c r="D291" s="165"/>
      <c r="E291" s="251"/>
      <c r="F291" s="255"/>
      <c r="G291" s="367"/>
      <c r="H291" s="352"/>
      <c r="I291" s="506"/>
      <c r="J291" s="244">
        <f t="shared" si="60"/>
        <v>0</v>
      </c>
      <c r="K291" s="244">
        <f>2398131-2398131</f>
        <v>0</v>
      </c>
      <c r="L291" s="244"/>
      <c r="M291" s="244"/>
      <c r="N291" s="498">
        <f>SUM(O291:W291)</f>
        <v>0</v>
      </c>
      <c r="O291" s="505"/>
      <c r="P291" s="503"/>
      <c r="Q291" s="503"/>
      <c r="R291" s="503"/>
      <c r="S291" s="503"/>
      <c r="T291" s="503"/>
      <c r="U291" s="503"/>
      <c r="V291" s="503"/>
      <c r="W291" s="503"/>
      <c r="X291" s="503"/>
      <c r="Y291" s="500"/>
      <c r="Z291" s="503"/>
      <c r="AA291" s="503"/>
      <c r="AB291" s="503"/>
      <c r="AC291" s="503"/>
      <c r="AD291" s="503"/>
      <c r="AE291" s="503"/>
      <c r="AF291" s="503"/>
      <c r="AG291" s="503"/>
      <c r="AH291" s="503"/>
      <c r="AI291" s="503"/>
      <c r="AJ291" s="503"/>
      <c r="AK291" s="500">
        <f>Y291+N291</f>
        <v>0</v>
      </c>
      <c r="BG291" s="175"/>
    </row>
    <row r="292" spans="1:59" s="174" customFormat="1" ht="39.75" hidden="1" customHeight="1" x14ac:dyDescent="0.3">
      <c r="A292" s="134" t="str">
        <f t="shared" si="57"/>
        <v/>
      </c>
      <c r="B292" s="135" t="s">
        <v>176</v>
      </c>
      <c r="C292" s="463"/>
      <c r="D292" s="189">
        <v>1216017</v>
      </c>
      <c r="E292" s="164">
        <v>6017</v>
      </c>
      <c r="F292" s="165" t="s">
        <v>146</v>
      </c>
      <c r="G292" s="166" t="s">
        <v>128</v>
      </c>
      <c r="H292" s="251"/>
      <c r="I292" s="242"/>
      <c r="J292" s="244">
        <f t="shared" si="60"/>
        <v>0</v>
      </c>
      <c r="K292" s="244"/>
      <c r="L292" s="244"/>
      <c r="M292" s="244"/>
      <c r="N292" s="501"/>
      <c r="O292" s="505"/>
      <c r="P292" s="503"/>
      <c r="Q292" s="503"/>
      <c r="R292" s="503"/>
      <c r="S292" s="503"/>
      <c r="T292" s="503"/>
      <c r="U292" s="503"/>
      <c r="V292" s="503"/>
      <c r="W292" s="503"/>
      <c r="X292" s="503"/>
      <c r="Y292" s="503"/>
      <c r="Z292" s="503"/>
      <c r="AA292" s="503"/>
      <c r="AB292" s="503"/>
      <c r="AC292" s="503"/>
      <c r="AD292" s="503"/>
      <c r="AE292" s="503"/>
      <c r="AF292" s="503"/>
      <c r="AG292" s="503"/>
      <c r="AH292" s="503"/>
      <c r="AI292" s="503"/>
      <c r="AJ292" s="503"/>
      <c r="AK292" s="503"/>
      <c r="BG292" s="175"/>
    </row>
    <row r="293" spans="1:59" s="174" customFormat="1" ht="52.5" hidden="1" customHeight="1" x14ac:dyDescent="0.3">
      <c r="A293" s="134" t="str">
        <f t="shared" si="57"/>
        <v/>
      </c>
      <c r="B293" s="135" t="s">
        <v>176</v>
      </c>
      <c r="C293" s="135"/>
      <c r="D293" s="255" t="s">
        <v>67</v>
      </c>
      <c r="E293" s="251" t="s">
        <v>68</v>
      </c>
      <c r="F293" s="165" t="s">
        <v>146</v>
      </c>
      <c r="G293" s="166" t="s">
        <v>69</v>
      </c>
      <c r="H293" s="241"/>
      <c r="I293" s="242"/>
      <c r="J293" s="243">
        <f t="shared" si="60"/>
        <v>0</v>
      </c>
      <c r="K293" s="244">
        <f>15000-15000</f>
        <v>0</v>
      </c>
      <c r="L293" s="244">
        <f>1450000-1450000</f>
        <v>0</v>
      </c>
      <c r="M293" s="244">
        <f>1450000-1450000</f>
        <v>0</v>
      </c>
      <c r="N293" s="498">
        <f>SUM(O293:W293)</f>
        <v>0</v>
      </c>
      <c r="O293" s="505"/>
      <c r="P293" s="503"/>
      <c r="Q293" s="503"/>
      <c r="R293" s="503"/>
      <c r="S293" s="503"/>
      <c r="T293" s="503"/>
      <c r="U293" s="503"/>
      <c r="V293" s="503"/>
      <c r="W293" s="503"/>
      <c r="X293" s="503"/>
      <c r="Y293" s="500"/>
      <c r="Z293" s="503"/>
      <c r="AA293" s="503"/>
      <c r="AB293" s="503"/>
      <c r="AC293" s="503"/>
      <c r="AD293" s="503"/>
      <c r="AE293" s="503"/>
      <c r="AF293" s="503"/>
      <c r="AG293" s="503"/>
      <c r="AH293" s="503"/>
      <c r="AI293" s="503"/>
      <c r="AJ293" s="503"/>
      <c r="AK293" s="500">
        <f>Y293+N293</f>
        <v>0</v>
      </c>
      <c r="BG293" s="175"/>
    </row>
    <row r="294" spans="1:59" s="174" customFormat="1" ht="39.75" customHeight="1" x14ac:dyDescent="0.3">
      <c r="A294" s="134" t="str">
        <f t="shared" si="57"/>
        <v>п</v>
      </c>
      <c r="B294" s="135" t="s">
        <v>176</v>
      </c>
      <c r="C294" s="135"/>
      <c r="D294" s="165" t="s">
        <v>215</v>
      </c>
      <c r="E294" s="193" t="s">
        <v>216</v>
      </c>
      <c r="F294" s="165" t="s">
        <v>206</v>
      </c>
      <c r="G294" s="166" t="s">
        <v>217</v>
      </c>
      <c r="H294" s="167"/>
      <c r="I294" s="168"/>
      <c r="J294" s="169">
        <f t="shared" si="60"/>
        <v>749900</v>
      </c>
      <c r="K294" s="170">
        <v>700000</v>
      </c>
      <c r="L294" s="170">
        <v>49900</v>
      </c>
      <c r="M294" s="170">
        <v>49900</v>
      </c>
      <c r="N294" s="498"/>
      <c r="O294" s="505"/>
      <c r="P294" s="503"/>
      <c r="Q294" s="503"/>
      <c r="R294" s="503"/>
      <c r="S294" s="503"/>
      <c r="T294" s="503"/>
      <c r="U294" s="503"/>
      <c r="V294" s="503"/>
      <c r="W294" s="503"/>
      <c r="X294" s="503"/>
      <c r="Y294" s="500"/>
      <c r="Z294" s="503"/>
      <c r="AA294" s="503"/>
      <c r="AB294" s="503"/>
      <c r="AC294" s="503"/>
      <c r="AD294" s="503"/>
      <c r="AE294" s="503"/>
      <c r="AF294" s="503"/>
      <c r="AG294" s="503"/>
      <c r="AH294" s="503"/>
      <c r="AI294" s="503"/>
      <c r="AJ294" s="503"/>
      <c r="AK294" s="500"/>
      <c r="BG294" s="175"/>
    </row>
    <row r="295" spans="1:59" s="174" customFormat="1" ht="39.75" hidden="1" customHeight="1" x14ac:dyDescent="0.3">
      <c r="A295" s="134" t="str">
        <f>IF(J295=0,"","п")</f>
        <v/>
      </c>
      <c r="B295" s="135" t="s">
        <v>176</v>
      </c>
      <c r="C295" s="135"/>
      <c r="D295" s="165" t="s">
        <v>61</v>
      </c>
      <c r="E295" s="193" t="s">
        <v>62</v>
      </c>
      <c r="F295" s="165" t="s">
        <v>146</v>
      </c>
      <c r="G295" s="166" t="s">
        <v>63</v>
      </c>
      <c r="H295" s="167"/>
      <c r="I295" s="168"/>
      <c r="J295" s="169">
        <f t="shared" si="60"/>
        <v>0</v>
      </c>
      <c r="K295" s="170"/>
      <c r="L295" s="170"/>
      <c r="M295" s="170"/>
      <c r="N295" s="498"/>
      <c r="O295" s="505"/>
      <c r="P295" s="503"/>
      <c r="Q295" s="503"/>
      <c r="R295" s="503"/>
      <c r="S295" s="503"/>
      <c r="T295" s="503"/>
      <c r="U295" s="503"/>
      <c r="V295" s="503"/>
      <c r="W295" s="503"/>
      <c r="X295" s="503"/>
      <c r="Y295" s="500"/>
      <c r="Z295" s="503"/>
      <c r="AA295" s="503"/>
      <c r="AB295" s="503"/>
      <c r="AC295" s="503"/>
      <c r="AD295" s="503"/>
      <c r="AE295" s="503"/>
      <c r="AF295" s="503"/>
      <c r="AG295" s="503"/>
      <c r="AH295" s="503"/>
      <c r="AI295" s="503"/>
      <c r="AJ295" s="503"/>
      <c r="AK295" s="500"/>
      <c r="BG295" s="175"/>
    </row>
    <row r="296" spans="1:59" s="174" customFormat="1" ht="22.5" customHeight="1" x14ac:dyDescent="0.3">
      <c r="A296" s="134" t="str">
        <f t="shared" ref="A296" si="61">IF(J296=0,"","п")</f>
        <v>п</v>
      </c>
      <c r="B296" s="135" t="s">
        <v>176</v>
      </c>
      <c r="C296" s="491"/>
      <c r="D296" s="189" t="s">
        <v>318</v>
      </c>
      <c r="E296" s="164" t="s">
        <v>104</v>
      </c>
      <c r="F296" s="165" t="s">
        <v>105</v>
      </c>
      <c r="G296" s="166" t="s">
        <v>106</v>
      </c>
      <c r="H296" s="193"/>
      <c r="I296" s="168"/>
      <c r="J296" s="170">
        <f>+K296+L296</f>
        <v>554044</v>
      </c>
      <c r="K296" s="170">
        <v>554044</v>
      </c>
      <c r="L296" s="170"/>
      <c r="M296" s="170"/>
      <c r="N296" s="359"/>
      <c r="O296" s="409"/>
      <c r="P296" s="409"/>
      <c r="Q296" s="409"/>
      <c r="R296" s="409"/>
      <c r="S296" s="409"/>
      <c r="T296" s="409"/>
      <c r="U296" s="409"/>
      <c r="V296" s="409"/>
      <c r="W296" s="409"/>
      <c r="X296" s="409"/>
      <c r="Y296" s="360"/>
      <c r="Z296" s="409"/>
      <c r="AA296" s="409"/>
      <c r="AB296" s="409"/>
      <c r="AC296" s="409"/>
      <c r="AD296" s="409"/>
      <c r="AE296" s="409"/>
      <c r="AF296" s="409"/>
      <c r="AG296" s="409"/>
      <c r="AH296" s="409"/>
      <c r="AI296" s="409"/>
      <c r="AJ296" s="409"/>
      <c r="AK296" s="360"/>
      <c r="BG296" s="175"/>
    </row>
    <row r="297" spans="1:59" s="174" customFormat="1" ht="37.5" x14ac:dyDescent="0.3">
      <c r="A297" s="134" t="str">
        <f t="shared" si="57"/>
        <v>п</v>
      </c>
      <c r="B297" s="135" t="s">
        <v>176</v>
      </c>
      <c r="C297" s="135"/>
      <c r="D297" s="255" t="s">
        <v>79</v>
      </c>
      <c r="E297" s="251" t="s">
        <v>80</v>
      </c>
      <c r="F297" s="165" t="s">
        <v>149</v>
      </c>
      <c r="G297" s="252" t="s">
        <v>81</v>
      </c>
      <c r="H297" s="241"/>
      <c r="I297" s="242"/>
      <c r="J297" s="243">
        <f>+K297+L297</f>
        <v>3000000</v>
      </c>
      <c r="K297" s="244"/>
      <c r="L297" s="244">
        <v>3000000</v>
      </c>
      <c r="M297" s="244">
        <v>3000000</v>
      </c>
      <c r="N297" s="498">
        <f>SUM(O297:W297)</f>
        <v>0</v>
      </c>
      <c r="O297" s="505"/>
      <c r="P297" s="503"/>
      <c r="Q297" s="503"/>
      <c r="R297" s="503"/>
      <c r="S297" s="503"/>
      <c r="T297" s="503"/>
      <c r="U297" s="503"/>
      <c r="V297" s="503"/>
      <c r="W297" s="503"/>
      <c r="X297" s="503"/>
      <c r="Y297" s="500"/>
      <c r="Z297" s="503"/>
      <c r="AA297" s="503"/>
      <c r="AB297" s="503"/>
      <c r="AC297" s="503"/>
      <c r="AD297" s="503"/>
      <c r="AE297" s="503"/>
      <c r="AF297" s="503"/>
      <c r="AG297" s="503"/>
      <c r="AH297" s="503"/>
      <c r="AI297" s="503"/>
      <c r="AJ297" s="503"/>
      <c r="AK297" s="500">
        <f>Y297+N297</f>
        <v>0</v>
      </c>
      <c r="BG297" s="175"/>
    </row>
    <row r="298" spans="1:59" s="174" customFormat="1" hidden="1" x14ac:dyDescent="0.3">
      <c r="A298" s="134" t="str">
        <f t="shared" si="57"/>
        <v/>
      </c>
      <c r="B298" s="135" t="s">
        <v>176</v>
      </c>
      <c r="C298" s="135"/>
      <c r="D298" s="255" t="s">
        <v>178</v>
      </c>
      <c r="E298" s="251" t="s">
        <v>179</v>
      </c>
      <c r="F298" s="255" t="s">
        <v>149</v>
      </c>
      <c r="G298" s="262" t="s">
        <v>180</v>
      </c>
      <c r="H298" s="251"/>
      <c r="I298" s="242"/>
      <c r="J298" s="243">
        <f t="shared" si="60"/>
        <v>0</v>
      </c>
      <c r="K298" s="244"/>
      <c r="L298" s="244"/>
      <c r="M298" s="244"/>
      <c r="N298" s="498"/>
      <c r="O298" s="505"/>
      <c r="P298" s="503"/>
      <c r="Q298" s="503"/>
      <c r="R298" s="503"/>
      <c r="S298" s="503"/>
      <c r="T298" s="503"/>
      <c r="U298" s="503"/>
      <c r="V298" s="503"/>
      <c r="W298" s="503"/>
      <c r="X298" s="503"/>
      <c r="Y298" s="500"/>
      <c r="Z298" s="503"/>
      <c r="AA298" s="503"/>
      <c r="AB298" s="503"/>
      <c r="AC298" s="503"/>
      <c r="AD298" s="503"/>
      <c r="AE298" s="503"/>
      <c r="AF298" s="503"/>
      <c r="AG298" s="503"/>
      <c r="AH298" s="503"/>
      <c r="AI298" s="503"/>
      <c r="AJ298" s="503"/>
      <c r="AK298" s="500"/>
      <c r="BG298" s="175"/>
    </row>
    <row r="299" spans="1:59" s="174" customFormat="1" ht="24" hidden="1" customHeight="1" x14ac:dyDescent="0.3">
      <c r="A299" s="134" t="str">
        <f t="shared" si="57"/>
        <v/>
      </c>
      <c r="B299" s="135" t="s">
        <v>176</v>
      </c>
      <c r="C299" s="135"/>
      <c r="D299" s="255">
        <v>1217322</v>
      </c>
      <c r="E299" s="251">
        <v>7322</v>
      </c>
      <c r="F299" s="255" t="s">
        <v>149</v>
      </c>
      <c r="G299" s="262" t="s">
        <v>87</v>
      </c>
      <c r="H299" s="241"/>
      <c r="I299" s="242"/>
      <c r="J299" s="243">
        <f t="shared" si="60"/>
        <v>0</v>
      </c>
      <c r="K299" s="244"/>
      <c r="L299" s="408"/>
      <c r="M299" s="408"/>
      <c r="N299" s="498">
        <f>SUM(O299:W299)</f>
        <v>0</v>
      </c>
      <c r="O299" s="505"/>
      <c r="P299" s="503"/>
      <c r="Q299" s="503"/>
      <c r="R299" s="503"/>
      <c r="S299" s="503"/>
      <c r="T299" s="503"/>
      <c r="U299" s="503"/>
      <c r="V299" s="503"/>
      <c r="W299" s="503"/>
      <c r="X299" s="503"/>
      <c r="Y299" s="500"/>
      <c r="Z299" s="503"/>
      <c r="AA299" s="503"/>
      <c r="AB299" s="503"/>
      <c r="AC299" s="503"/>
      <c r="AD299" s="503"/>
      <c r="AE299" s="503"/>
      <c r="AF299" s="503"/>
      <c r="AG299" s="503"/>
      <c r="AH299" s="503"/>
      <c r="AI299" s="503"/>
      <c r="AJ299" s="503"/>
      <c r="AK299" s="500">
        <f>Y299+N299</f>
        <v>0</v>
      </c>
      <c r="BG299" s="175"/>
    </row>
    <row r="300" spans="1:59" s="174" customFormat="1" ht="37.5" x14ac:dyDescent="0.3">
      <c r="A300" s="134" t="str">
        <f>IF(J300=0,"","п")</f>
        <v>п</v>
      </c>
      <c r="B300" s="135" t="s">
        <v>176</v>
      </c>
      <c r="C300" s="135"/>
      <c r="D300" s="255" t="s">
        <v>316</v>
      </c>
      <c r="E300" s="251">
        <v>7325</v>
      </c>
      <c r="F300" s="255" t="s">
        <v>149</v>
      </c>
      <c r="G300" s="262" t="s">
        <v>317</v>
      </c>
      <c r="H300" s="241"/>
      <c r="I300" s="242"/>
      <c r="J300" s="243">
        <f t="shared" si="60"/>
        <v>600000</v>
      </c>
      <c r="K300" s="244"/>
      <c r="L300" s="408">
        <v>600000</v>
      </c>
      <c r="M300" s="408">
        <v>600000</v>
      </c>
      <c r="N300" s="498">
        <f>SUM(O300:W300)</f>
        <v>0</v>
      </c>
      <c r="O300" s="505"/>
      <c r="P300" s="503"/>
      <c r="Q300" s="503"/>
      <c r="R300" s="503"/>
      <c r="S300" s="503"/>
      <c r="T300" s="503"/>
      <c r="U300" s="503"/>
      <c r="V300" s="503"/>
      <c r="W300" s="503"/>
      <c r="X300" s="503"/>
      <c r="Y300" s="500"/>
      <c r="Z300" s="503"/>
      <c r="AA300" s="503"/>
      <c r="AB300" s="503"/>
      <c r="AC300" s="503"/>
      <c r="AD300" s="503"/>
      <c r="AE300" s="503"/>
      <c r="AF300" s="503"/>
      <c r="AG300" s="503"/>
      <c r="AH300" s="503"/>
      <c r="AI300" s="503"/>
      <c r="AJ300" s="503"/>
      <c r="AK300" s="500">
        <f>Y300+N300</f>
        <v>0</v>
      </c>
      <c r="BG300" s="175"/>
    </row>
    <row r="301" spans="1:59" s="212" customFormat="1" ht="39.75" customHeight="1" x14ac:dyDescent="0.3">
      <c r="A301" s="134" t="str">
        <f t="shared" si="57"/>
        <v>п</v>
      </c>
      <c r="B301" s="191" t="s">
        <v>176</v>
      </c>
      <c r="C301" s="191"/>
      <c r="D301" s="255">
        <v>1217330</v>
      </c>
      <c r="E301" s="251">
        <v>7330</v>
      </c>
      <c r="F301" s="255" t="s">
        <v>149</v>
      </c>
      <c r="G301" s="262" t="s">
        <v>241</v>
      </c>
      <c r="H301" s="241"/>
      <c r="I301" s="242"/>
      <c r="J301" s="243">
        <f t="shared" si="60"/>
        <v>2100000</v>
      </c>
      <c r="K301" s="244"/>
      <c r="L301" s="244">
        <v>2100000</v>
      </c>
      <c r="M301" s="244">
        <v>2100000</v>
      </c>
      <c r="N301" s="507"/>
      <c r="O301" s="508"/>
      <c r="P301" s="509"/>
      <c r="Q301" s="509"/>
      <c r="R301" s="509"/>
      <c r="S301" s="509"/>
      <c r="T301" s="509"/>
      <c r="U301" s="509"/>
      <c r="V301" s="509"/>
      <c r="W301" s="509"/>
      <c r="X301" s="509"/>
      <c r="Y301" s="510"/>
      <c r="Z301" s="509"/>
      <c r="AA301" s="509"/>
      <c r="AB301" s="509"/>
      <c r="AC301" s="509"/>
      <c r="AD301" s="509"/>
      <c r="AE301" s="509"/>
      <c r="AF301" s="509"/>
      <c r="AG301" s="509"/>
      <c r="AH301" s="509"/>
      <c r="AI301" s="509"/>
      <c r="AJ301" s="509"/>
      <c r="AK301" s="510"/>
      <c r="BG301" s="175"/>
    </row>
    <row r="302" spans="1:59" s="174" customFormat="1" ht="42.75" hidden="1" customHeight="1" x14ac:dyDescent="0.3">
      <c r="A302" s="134" t="str">
        <f>IF(J302=0,"","п")</f>
        <v/>
      </c>
      <c r="B302" s="135" t="s">
        <v>176</v>
      </c>
      <c r="C302" s="135"/>
      <c r="D302" s="264"/>
      <c r="E302" s="263"/>
      <c r="F302" s="264"/>
      <c r="G302" s="196" t="s">
        <v>140</v>
      </c>
      <c r="H302" s="265"/>
      <c r="I302" s="266"/>
      <c r="J302" s="267">
        <f t="shared" si="60"/>
        <v>0</v>
      </c>
      <c r="K302" s="268"/>
      <c r="L302" s="268"/>
      <c r="M302" s="268"/>
      <c r="N302" s="498"/>
      <c r="O302" s="505"/>
      <c r="P302" s="503"/>
      <c r="Q302" s="503"/>
      <c r="R302" s="503"/>
      <c r="S302" s="503"/>
      <c r="T302" s="503"/>
      <c r="U302" s="503"/>
      <c r="V302" s="503"/>
      <c r="W302" s="503"/>
      <c r="X302" s="503"/>
      <c r="Y302" s="500"/>
      <c r="Z302" s="503"/>
      <c r="AA302" s="503"/>
      <c r="AB302" s="503"/>
      <c r="AC302" s="503"/>
      <c r="AD302" s="503"/>
      <c r="AE302" s="503"/>
      <c r="AF302" s="503"/>
      <c r="AG302" s="503"/>
      <c r="AH302" s="503"/>
      <c r="AI302" s="503"/>
      <c r="AJ302" s="503"/>
      <c r="AK302" s="500"/>
      <c r="BG302" s="175"/>
    </row>
    <row r="303" spans="1:59" s="174" customFormat="1" ht="61.5" hidden="1" customHeight="1" x14ac:dyDescent="0.3">
      <c r="A303" s="134" t="str">
        <f t="shared" si="57"/>
        <v/>
      </c>
      <c r="B303" s="135" t="s">
        <v>176</v>
      </c>
      <c r="C303" s="135"/>
      <c r="D303" s="255" t="s">
        <v>92</v>
      </c>
      <c r="E303" s="251" t="s">
        <v>93</v>
      </c>
      <c r="F303" s="255" t="s">
        <v>148</v>
      </c>
      <c r="G303" s="367"/>
      <c r="I303" s="193"/>
      <c r="J303" s="243">
        <f t="shared" si="60"/>
        <v>0</v>
      </c>
      <c r="K303" s="253"/>
      <c r="L303" s="244"/>
      <c r="M303" s="244"/>
      <c r="N303" s="498"/>
      <c r="O303" s="505"/>
      <c r="P303" s="503"/>
      <c r="Q303" s="503"/>
      <c r="R303" s="503"/>
      <c r="S303" s="503"/>
      <c r="T303" s="503"/>
      <c r="U303" s="503"/>
      <c r="V303" s="503"/>
      <c r="W303" s="503"/>
      <c r="X303" s="503"/>
      <c r="Y303" s="500"/>
      <c r="Z303" s="503"/>
      <c r="AA303" s="503"/>
      <c r="AB303" s="503"/>
      <c r="AC303" s="503"/>
      <c r="AD303" s="503"/>
      <c r="AE303" s="503"/>
      <c r="AF303" s="503"/>
      <c r="AG303" s="503"/>
      <c r="AH303" s="503"/>
      <c r="AI303" s="503"/>
      <c r="AJ303" s="503"/>
      <c r="AK303" s="500"/>
      <c r="BG303" s="175"/>
    </row>
    <row r="304" spans="1:59" s="174" customFormat="1" ht="41.25" hidden="1" customHeight="1" x14ac:dyDescent="0.3">
      <c r="A304" s="134" t="str">
        <f t="shared" si="57"/>
        <v/>
      </c>
      <c r="B304" s="135" t="s">
        <v>176</v>
      </c>
      <c r="C304" s="135"/>
      <c r="D304" s="264"/>
      <c r="E304" s="263"/>
      <c r="F304" s="264"/>
      <c r="G304" s="196" t="s">
        <v>212</v>
      </c>
      <c r="H304" s="265"/>
      <c r="I304" s="266"/>
      <c r="J304" s="243">
        <f t="shared" si="60"/>
        <v>0</v>
      </c>
      <c r="K304" s="268"/>
      <c r="L304" s="268"/>
      <c r="M304" s="268"/>
      <c r="N304" s="498"/>
      <c r="O304" s="505"/>
      <c r="P304" s="503"/>
      <c r="Q304" s="503"/>
      <c r="R304" s="503"/>
      <c r="S304" s="503"/>
      <c r="T304" s="503"/>
      <c r="U304" s="503"/>
      <c r="V304" s="503"/>
      <c r="W304" s="503"/>
      <c r="X304" s="503"/>
      <c r="Y304" s="500"/>
      <c r="Z304" s="503"/>
      <c r="AA304" s="503"/>
      <c r="AB304" s="503"/>
      <c r="AC304" s="503"/>
      <c r="AD304" s="503"/>
      <c r="AE304" s="503"/>
      <c r="AF304" s="503"/>
      <c r="AG304" s="503"/>
      <c r="AH304" s="503"/>
      <c r="AI304" s="503"/>
      <c r="AJ304" s="503"/>
      <c r="AK304" s="500"/>
      <c r="BG304" s="175"/>
    </row>
    <row r="305" spans="1:60" s="174" customFormat="1" ht="38.25" hidden="1" customHeight="1" x14ac:dyDescent="0.3">
      <c r="A305" s="134" t="str">
        <f t="shared" si="57"/>
        <v/>
      </c>
      <c r="B305" s="135" t="s">
        <v>176</v>
      </c>
      <c r="C305" s="135"/>
      <c r="D305" s="255">
        <v>1217366</v>
      </c>
      <c r="E305" s="251">
        <v>7366</v>
      </c>
      <c r="F305" s="255" t="s">
        <v>148</v>
      </c>
      <c r="G305" s="367" t="s">
        <v>102</v>
      </c>
      <c r="H305" s="241"/>
      <c r="I305" s="242"/>
      <c r="J305" s="243">
        <f t="shared" si="60"/>
        <v>0</v>
      </c>
      <c r="K305" s="244"/>
      <c r="L305" s="244">
        <f>400000+4316635+863327-5179962-400000</f>
        <v>0</v>
      </c>
      <c r="M305" s="244">
        <f>400000+4316635+863327-5179962-400000</f>
        <v>0</v>
      </c>
      <c r="N305" s="498"/>
      <c r="O305" s="505"/>
      <c r="P305" s="503"/>
      <c r="Q305" s="503"/>
      <c r="R305" s="503"/>
      <c r="S305" s="503"/>
      <c r="T305" s="503"/>
      <c r="U305" s="503"/>
      <c r="V305" s="503"/>
      <c r="W305" s="503"/>
      <c r="X305" s="503"/>
      <c r="Y305" s="500"/>
      <c r="Z305" s="503"/>
      <c r="AA305" s="503"/>
      <c r="AB305" s="503"/>
      <c r="AC305" s="503"/>
      <c r="AD305" s="503"/>
      <c r="AE305" s="503"/>
      <c r="AF305" s="503"/>
      <c r="AG305" s="503"/>
      <c r="AH305" s="503"/>
      <c r="AI305" s="503"/>
      <c r="AJ305" s="503"/>
      <c r="AK305" s="500"/>
      <c r="BG305" s="175"/>
    </row>
    <row r="306" spans="1:60" s="174" customFormat="1" ht="41.25" hidden="1" customHeight="1" x14ac:dyDescent="0.3">
      <c r="A306" s="134" t="str">
        <f t="shared" si="57"/>
        <v/>
      </c>
      <c r="B306" s="135" t="s">
        <v>176</v>
      </c>
      <c r="C306" s="135"/>
      <c r="D306" s="264"/>
      <c r="E306" s="263"/>
      <c r="F306" s="264"/>
      <c r="G306" s="196" t="s">
        <v>212</v>
      </c>
      <c r="H306" s="265"/>
      <c r="I306" s="266"/>
      <c r="J306" s="267">
        <f t="shared" si="60"/>
        <v>0</v>
      </c>
      <c r="K306" s="268"/>
      <c r="L306" s="268">
        <f>4316635+863327-5179962</f>
        <v>0</v>
      </c>
      <c r="M306" s="268">
        <f>4316635+863327-5179962</f>
        <v>0</v>
      </c>
      <c r="N306" s="498"/>
      <c r="O306" s="505"/>
      <c r="P306" s="503"/>
      <c r="Q306" s="503"/>
      <c r="R306" s="503"/>
      <c r="S306" s="503"/>
      <c r="T306" s="503"/>
      <c r="U306" s="503"/>
      <c r="V306" s="503"/>
      <c r="W306" s="503"/>
      <c r="X306" s="503"/>
      <c r="Y306" s="500"/>
      <c r="Z306" s="503"/>
      <c r="AA306" s="503"/>
      <c r="AB306" s="503"/>
      <c r="AC306" s="503"/>
      <c r="AD306" s="503"/>
      <c r="AE306" s="503"/>
      <c r="AF306" s="503"/>
      <c r="AG306" s="503"/>
      <c r="AH306" s="503"/>
      <c r="AI306" s="503"/>
      <c r="AJ306" s="503"/>
      <c r="AK306" s="500"/>
      <c r="BG306" s="175"/>
    </row>
    <row r="307" spans="1:60" s="174" customFormat="1" ht="54.75" customHeight="1" x14ac:dyDescent="0.3">
      <c r="A307" s="134" t="str">
        <f t="shared" si="57"/>
        <v>п</v>
      </c>
      <c r="B307" s="135" t="s">
        <v>176</v>
      </c>
      <c r="C307" s="135"/>
      <c r="D307" s="165" t="s">
        <v>194</v>
      </c>
      <c r="E307" s="193">
        <v>7461</v>
      </c>
      <c r="F307" s="165" t="s">
        <v>150</v>
      </c>
      <c r="G307" s="252" t="s">
        <v>195</v>
      </c>
      <c r="H307" s="167"/>
      <c r="I307" s="242"/>
      <c r="J307" s="243">
        <f t="shared" si="60"/>
        <v>31914354.789999999</v>
      </c>
      <c r="K307" s="244">
        <v>4372710</v>
      </c>
      <c r="L307" s="244">
        <f>4000000+23541644.79</f>
        <v>27541644.789999999</v>
      </c>
      <c r="M307" s="244">
        <f>4000000+23541644.79</f>
        <v>27541644.789999999</v>
      </c>
      <c r="N307" s="498">
        <f>SUM(O307:W307)</f>
        <v>0</v>
      </c>
      <c r="O307" s="505"/>
      <c r="P307" s="503"/>
      <c r="Q307" s="503"/>
      <c r="R307" s="503"/>
      <c r="S307" s="503"/>
      <c r="T307" s="503"/>
      <c r="U307" s="503"/>
      <c r="V307" s="503"/>
      <c r="W307" s="503"/>
      <c r="X307" s="503"/>
      <c r="Y307" s="500"/>
      <c r="Z307" s="503"/>
      <c r="AA307" s="503"/>
      <c r="AB307" s="503"/>
      <c r="AC307" s="503"/>
      <c r="AD307" s="503"/>
      <c r="AE307" s="503"/>
      <c r="AF307" s="503"/>
      <c r="AG307" s="503"/>
      <c r="AH307" s="503"/>
      <c r="AI307" s="503"/>
      <c r="AJ307" s="503"/>
      <c r="AK307" s="500">
        <f>Y307+N307</f>
        <v>0</v>
      </c>
      <c r="BG307" s="175"/>
    </row>
    <row r="308" spans="1:60" s="212" customFormat="1" ht="27" customHeight="1" thickBot="1" x14ac:dyDescent="0.4">
      <c r="A308" s="190" t="str">
        <f t="shared" ref="A308" si="62">IF(J308=0,"","п")</f>
        <v>п</v>
      </c>
      <c r="B308" s="191" t="s">
        <v>176</v>
      </c>
      <c r="C308" s="191"/>
      <c r="D308" s="264"/>
      <c r="E308" s="263"/>
      <c r="F308" s="264"/>
      <c r="G308" s="457" t="s">
        <v>305</v>
      </c>
      <c r="H308" s="261"/>
      <c r="I308" s="266"/>
      <c r="J308" s="267">
        <f t="shared" si="60"/>
        <v>23541644.789999999</v>
      </c>
      <c r="K308" s="268"/>
      <c r="L308" s="268">
        <v>23541644.789999999</v>
      </c>
      <c r="M308" s="268">
        <v>23541644.789999999</v>
      </c>
      <c r="N308" s="507"/>
      <c r="O308" s="508"/>
      <c r="P308" s="509"/>
      <c r="Q308" s="509"/>
      <c r="R308" s="509"/>
      <c r="S308" s="509"/>
      <c r="T308" s="509"/>
      <c r="U308" s="509"/>
      <c r="V308" s="509"/>
      <c r="W308" s="509"/>
      <c r="X308" s="509"/>
      <c r="Y308" s="510"/>
      <c r="Z308" s="509"/>
      <c r="AA308" s="509"/>
      <c r="AB308" s="509"/>
      <c r="AC308" s="509"/>
      <c r="AD308" s="509"/>
      <c r="AE308" s="509"/>
      <c r="AF308" s="509"/>
      <c r="AG308" s="509"/>
      <c r="AH308" s="509"/>
      <c r="AI308" s="509"/>
      <c r="AJ308" s="509"/>
      <c r="AK308" s="510"/>
      <c r="BG308" s="458"/>
    </row>
    <row r="309" spans="1:60" s="176" customFormat="1" ht="39.75" hidden="1" thickBot="1" x14ac:dyDescent="0.35">
      <c r="A309" s="134" t="str">
        <f t="shared" si="57"/>
        <v/>
      </c>
      <c r="B309" s="135" t="s">
        <v>177</v>
      </c>
      <c r="C309" s="135"/>
      <c r="D309" s="177" t="s">
        <v>233</v>
      </c>
      <c r="E309" s="177"/>
      <c r="F309" s="177"/>
      <c r="G309" s="178" t="s">
        <v>234</v>
      </c>
      <c r="H309" s="247"/>
      <c r="I309" s="160"/>
      <c r="J309" s="162">
        <f t="shared" si="60"/>
        <v>0</v>
      </c>
      <c r="K309" s="162">
        <f>+K310</f>
        <v>0</v>
      </c>
      <c r="L309" s="162">
        <f>+L310</f>
        <v>0</v>
      </c>
      <c r="M309" s="162">
        <f>+M310</f>
        <v>0</v>
      </c>
      <c r="N309" s="359">
        <f>SUM(O309:W309)</f>
        <v>0</v>
      </c>
      <c r="O309" s="486"/>
      <c r="P309" s="486"/>
      <c r="Q309" s="486"/>
      <c r="R309" s="486"/>
      <c r="S309" s="486"/>
      <c r="T309" s="486"/>
      <c r="U309" s="486"/>
      <c r="V309" s="486"/>
      <c r="W309" s="486"/>
      <c r="X309" s="486"/>
      <c r="Y309" s="360"/>
      <c r="Z309" s="486"/>
      <c r="AA309" s="486"/>
      <c r="AB309" s="486"/>
      <c r="AC309" s="486"/>
      <c r="AD309" s="486"/>
      <c r="AE309" s="486"/>
      <c r="AF309" s="486"/>
      <c r="AG309" s="486"/>
      <c r="AH309" s="486"/>
      <c r="AI309" s="486"/>
      <c r="AJ309" s="486"/>
      <c r="AK309" s="360">
        <f>Y309+N309</f>
        <v>0</v>
      </c>
      <c r="BG309" s="175"/>
    </row>
    <row r="310" spans="1:60" s="176" customFormat="1" ht="39.75" hidden="1" thickBot="1" x14ac:dyDescent="0.35">
      <c r="A310" s="134" t="str">
        <f t="shared" si="57"/>
        <v/>
      </c>
      <c r="B310" s="135" t="s">
        <v>177</v>
      </c>
      <c r="C310" s="135"/>
      <c r="D310" s="177" t="s">
        <v>235</v>
      </c>
      <c r="E310" s="177"/>
      <c r="F310" s="177"/>
      <c r="G310" s="178" t="s">
        <v>234</v>
      </c>
      <c r="H310" s="247"/>
      <c r="I310" s="160"/>
      <c r="J310" s="162">
        <f>+K310+L310</f>
        <v>0</v>
      </c>
      <c r="K310" s="162">
        <f>SUM(K311)</f>
        <v>0</v>
      </c>
      <c r="L310" s="162">
        <f>SUM(L311)</f>
        <v>0</v>
      </c>
      <c r="M310" s="162">
        <f>SUM(M311)</f>
        <v>0</v>
      </c>
      <c r="N310" s="359"/>
      <c r="O310" s="486"/>
      <c r="P310" s="486"/>
      <c r="Q310" s="486"/>
      <c r="R310" s="486"/>
      <c r="S310" s="486"/>
      <c r="T310" s="486"/>
      <c r="U310" s="486"/>
      <c r="V310" s="486"/>
      <c r="W310" s="486"/>
      <c r="X310" s="486"/>
      <c r="Y310" s="360"/>
      <c r="Z310" s="486"/>
      <c r="AA310" s="486"/>
      <c r="AB310" s="486"/>
      <c r="AC310" s="486"/>
      <c r="AD310" s="486"/>
      <c r="AE310" s="486"/>
      <c r="AF310" s="486"/>
      <c r="AG310" s="486"/>
      <c r="AH310" s="486"/>
      <c r="AI310" s="486"/>
      <c r="AJ310" s="486"/>
      <c r="AK310" s="360"/>
      <c r="BG310" s="175"/>
    </row>
    <row r="311" spans="1:60" s="174" customFormat="1" ht="57.75" hidden="1" customHeight="1" x14ac:dyDescent="0.35">
      <c r="A311" s="134" t="str">
        <f t="shared" si="57"/>
        <v/>
      </c>
      <c r="B311" s="135" t="s">
        <v>177</v>
      </c>
      <c r="C311" s="135"/>
      <c r="D311" s="189" t="s">
        <v>236</v>
      </c>
      <c r="E311" s="165" t="s">
        <v>89</v>
      </c>
      <c r="F311" s="165" t="s">
        <v>90</v>
      </c>
      <c r="G311" s="367" t="s">
        <v>91</v>
      </c>
      <c r="H311" s="241"/>
      <c r="I311" s="242"/>
      <c r="J311" s="243">
        <f>+K311+L311</f>
        <v>0</v>
      </c>
      <c r="K311" s="244"/>
      <c r="L311" s="244"/>
      <c r="M311" s="244"/>
      <c r="N311" s="359">
        <f>SUM(O311:W311)</f>
        <v>0</v>
      </c>
      <c r="O311" s="409"/>
      <c r="P311" s="409"/>
      <c r="Q311" s="409"/>
      <c r="R311" s="409"/>
      <c r="S311" s="409"/>
      <c r="T311" s="409"/>
      <c r="U311" s="409"/>
      <c r="V311" s="409"/>
      <c r="W311" s="409"/>
      <c r="X311" s="409"/>
      <c r="Y311" s="360"/>
      <c r="Z311" s="409"/>
      <c r="AA311" s="409"/>
      <c r="AB311" s="409"/>
      <c r="AC311" s="409"/>
      <c r="AD311" s="409"/>
      <c r="AE311" s="409"/>
      <c r="AF311" s="409"/>
      <c r="AG311" s="409"/>
      <c r="AH311" s="409"/>
      <c r="AI311" s="409"/>
      <c r="AJ311" s="409"/>
      <c r="AK311" s="360">
        <f>Y311+N311</f>
        <v>0</v>
      </c>
      <c r="BG311" s="175"/>
    </row>
    <row r="312" spans="1:60" s="212" customFormat="1" ht="42" hidden="1" customHeight="1" thickBot="1" x14ac:dyDescent="0.35">
      <c r="A312" s="134" t="str">
        <f t="shared" si="57"/>
        <v/>
      </c>
      <c r="B312" s="191" t="s">
        <v>177</v>
      </c>
      <c r="C312" s="466"/>
      <c r="D312" s="439"/>
      <c r="E312" s="194"/>
      <c r="F312" s="195"/>
      <c r="G312" s="196" t="s">
        <v>20</v>
      </c>
      <c r="H312" s="261"/>
      <c r="I312" s="198"/>
      <c r="J312" s="199">
        <f>+K312+L312</f>
        <v>0</v>
      </c>
      <c r="K312" s="200"/>
      <c r="L312" s="200"/>
      <c r="M312" s="200"/>
      <c r="N312" s="493"/>
      <c r="O312" s="489"/>
      <c r="P312" s="489"/>
      <c r="Q312" s="489"/>
      <c r="R312" s="489"/>
      <c r="S312" s="489"/>
      <c r="T312" s="489"/>
      <c r="U312" s="489"/>
      <c r="V312" s="489"/>
      <c r="W312" s="489"/>
      <c r="X312" s="489"/>
      <c r="Y312" s="426"/>
      <c r="Z312" s="489"/>
      <c r="AA312" s="489"/>
      <c r="AB312" s="489"/>
      <c r="AC312" s="489"/>
      <c r="AD312" s="489"/>
      <c r="AE312" s="489"/>
      <c r="AF312" s="489"/>
      <c r="AG312" s="489"/>
      <c r="AH312" s="489"/>
      <c r="AI312" s="489"/>
      <c r="AJ312" s="489"/>
      <c r="AK312" s="426"/>
      <c r="BG312" s="175"/>
    </row>
    <row r="313" spans="1:60" s="279" customFormat="1" ht="19.5" thickBot="1" x14ac:dyDescent="0.35">
      <c r="A313" s="134" t="str">
        <f t="shared" si="57"/>
        <v>п</v>
      </c>
      <c r="B313" s="135"/>
      <c r="C313" s="28"/>
      <c r="D313" s="541" t="s">
        <v>4</v>
      </c>
      <c r="E313" s="542"/>
      <c r="F313" s="542"/>
      <c r="G313" s="543"/>
      <c r="H313" s="270"/>
      <c r="I313" s="271"/>
      <c r="J313" s="272">
        <f>+K313+L313</f>
        <v>139058497.78999999</v>
      </c>
      <c r="K313" s="272">
        <f>+K8+K23+K32+K40+K44+K52+K57+K71+K79+K113+K136+K140+K144+K148+K158+K188+K193+K197+K201+K205+K209+K213+K219+K223+K227+K232+K36+K132</f>
        <v>97980200</v>
      </c>
      <c r="L313" s="272">
        <f>+L8+L23+L32+L40+L44+L52+L57+L71+L79+L113+L136+L140+L144+L148+L158+L188+L193+L197+L201+L205+L209+L213+L219+L223+L227+L232+L36+L132</f>
        <v>41078297.789999999</v>
      </c>
      <c r="M313" s="272">
        <f>+M8+M23+M32+M40+M44+M52+M57+M71+M79+M113+M136+M140+M144+M148+M158+M188+M193+M197+M201+M205+M209+M213+M219+M223+M227+M232+M36+M132</f>
        <v>40958297.789999999</v>
      </c>
      <c r="N313" s="49" t="e">
        <f>N8+N23+#REF!+N40+N52+N57+N79+#REF!+N113+#REF!+N158+N188+N136+N140+N197+#REF!+N71+N227+N232</f>
        <v>#REF!</v>
      </c>
      <c r="O313" s="50" t="e">
        <f>O8+O23+#REF!+O40+O52+O57+O79+#REF!+O113+#REF!+O158+O188+O136+O140+O197+#REF!+O71+O227+O232</f>
        <v>#REF!</v>
      </c>
      <c r="P313" s="50" t="e">
        <f>P8+P23+#REF!+P40+P52+P57+P79+#REF!+P113+#REF!+P158+P188+P136+P140+P197+#REF!+P71+P227+P232</f>
        <v>#REF!</v>
      </c>
      <c r="Q313" s="50" t="e">
        <f>Q8+Q23+#REF!+Q40+Q52+Q57+Q79+#REF!+Q113+#REF!+Q158+Q188+Q136+Q140+Q197+#REF!+Q71+Q227+Q232</f>
        <v>#REF!</v>
      </c>
      <c r="R313" s="50" t="e">
        <f>R8+R23+#REF!+R40+R52+R57+R79+#REF!+R113+#REF!+R158+R188+R136+R140+R197+#REF!+R71+R227+R232</f>
        <v>#REF!</v>
      </c>
      <c r="S313" s="50" t="e">
        <f>S8+S23+#REF!+S40+S52+S57+S79+#REF!+S113+#REF!+S158+S188+S136+S140+S197+#REF!+S71+S227+S232</f>
        <v>#REF!</v>
      </c>
      <c r="T313" s="50" t="e">
        <f>T8+T23+#REF!+T40+T52+T57+T79+#REF!+T113+#REF!+T158+T188+T136+T140+T197+#REF!+T71+T227+T232</f>
        <v>#REF!</v>
      </c>
      <c r="U313" s="50" t="e">
        <f>U8+U23+#REF!+U40+U52+U57+U79+#REF!+U113+#REF!+U158+U188+U136+U140+U197+#REF!+U71+U227+U232</f>
        <v>#REF!</v>
      </c>
      <c r="V313" s="50" t="e">
        <f>V8+V23+#REF!+V40+V52+V57+V79+#REF!+V113+#REF!+V158+V188+V136+V140+V197+#REF!+V71+V227+V232</f>
        <v>#REF!</v>
      </c>
      <c r="W313" s="50" t="e">
        <f>W8+W23+#REF!+W40+W52+W57+W79+#REF!+W113+#REF!+W158+W188+W136+W140+W197+#REF!+W71+W227+W232</f>
        <v>#REF!</v>
      </c>
      <c r="X313" s="50" t="e">
        <f>X8+X23+#REF!+X40+X52+X57+X79+#REF!+X113+#REF!+X158+X188+X136+X140+X197+#REF!+X71+X227+X232</f>
        <v>#REF!</v>
      </c>
      <c r="Y313" s="50" t="e">
        <f>Y8+Y23+#REF!+Y40+Y52+Y57+Y79+#REF!+Y113+#REF!+Y158+Y188+Y136+Y140+Y197+#REF!+Y71+Y227+Y232</f>
        <v>#REF!</v>
      </c>
      <c r="Z313" s="50" t="e">
        <f>Z8+Z23+#REF!+Z40+Z52+Z57+Z79+#REF!+Z113+#REF!+Z158+Z188+Z136+Z140+Z197+#REF!+Z71+Z227+Z232</f>
        <v>#REF!</v>
      </c>
      <c r="AA313" s="50" t="e">
        <f>AA8+AA23+#REF!+AA40+AA52+AA57+AA79+#REF!+AA113+#REF!+AA158+AA188+AA136+AA140+AA197+#REF!+AA71+AA227+AA232</f>
        <v>#REF!</v>
      </c>
      <c r="AB313" s="50" t="e">
        <f>AB8+AB23+#REF!+AB40+AB52+AB57+AB79+#REF!+AB113+#REF!+AB158+AB188+AB136+AB140+AB197+#REF!+AB71+AB227+AB232</f>
        <v>#REF!</v>
      </c>
      <c r="AC313" s="50" t="e">
        <f>AC8+AC23+#REF!+AC40+AC52+AC57+AC79+#REF!+AC113+#REF!+AC158+AC188+AC136+AC140+AC197+#REF!+AC71+AC227+AC232</f>
        <v>#REF!</v>
      </c>
      <c r="AD313" s="50" t="e">
        <f>AD8+AD23+#REF!+AD40+AD52+AD57+AD79+#REF!+AD113+#REF!+AD158+AD188+AD136+AD140+AD197+#REF!+AD71+AD227+AD232</f>
        <v>#REF!</v>
      </c>
      <c r="AE313" s="50" t="e">
        <f>AE8+AE23+#REF!+AE40+AE52+AE57+AE79+#REF!+AE113+#REF!+AE158+AE188+AE136+AE140+AE197+#REF!+AE71+AE227+AE232</f>
        <v>#REF!</v>
      </c>
      <c r="AF313" s="50" t="e">
        <f>AF8+AF23+#REF!+AF40+AF52+AF57+AF79+#REF!+AF113+#REF!+AF158+AF188+AF136+AF140+AF197+#REF!+AF71+AF227+AF232</f>
        <v>#REF!</v>
      </c>
      <c r="AG313" s="50" t="e">
        <f>AG8+AG23+#REF!+AG40+AG52+AG57+AG79+#REF!+AG113+#REF!+AG158+AG188+AG136+AG140+AG197+#REF!+AG71+AG227+AG232</f>
        <v>#REF!</v>
      </c>
      <c r="AH313" s="50" t="e">
        <f>AH8+AH23+#REF!+AH40+AH52+AH57+AH79+#REF!+AH113+#REF!+AH158+AH188+AH136+AH140+AH197+#REF!+AH71+AH227+AH232</f>
        <v>#REF!</v>
      </c>
      <c r="AI313" s="50" t="e">
        <f>AI8+AI23+#REF!+AI40+AI52+AI57+AI79+#REF!+AI113+#REF!+AI158+AI188+AI136+AI140+AI197+#REF!+AI71+AI227+AI232</f>
        <v>#REF!</v>
      </c>
      <c r="AJ313" s="50" t="e">
        <f>AJ8+AJ23+#REF!+AJ40+AJ52+AJ57+AJ79+#REF!+AJ113+#REF!+AJ158+AJ188+AJ136+AJ140+AJ197+#REF!+AJ71+AJ227+AJ232</f>
        <v>#REF!</v>
      </c>
      <c r="AK313" s="50" t="e">
        <f>AK8+AK23+#REF!+AK40+AK52+AK57+AK79+#REF!+AK113+#REF!+AK158+AK188+AK136+AK140+AK197+#REF!+AK71+AK227+AK232</f>
        <v>#REF!</v>
      </c>
      <c r="AL313" s="51"/>
      <c r="AM313" s="51"/>
      <c r="AN313" s="51"/>
      <c r="AO313" s="51"/>
      <c r="AP313" s="51"/>
      <c r="AQ313" s="51"/>
      <c r="AR313" s="51"/>
      <c r="AS313" s="51"/>
      <c r="AT313" s="51"/>
      <c r="AU313" s="51"/>
      <c r="AV313" s="51"/>
      <c r="AW313" s="51"/>
      <c r="AX313" s="51"/>
      <c r="AY313" s="51"/>
      <c r="AZ313" s="51"/>
      <c r="BA313" s="51"/>
      <c r="BB313" s="51"/>
      <c r="BC313" s="51"/>
      <c r="BD313" s="51"/>
      <c r="BE313" s="51"/>
      <c r="BF313" s="51"/>
      <c r="BG313" s="175"/>
      <c r="BH313" s="460"/>
    </row>
    <row r="314" spans="1:60" s="277" customFormat="1" x14ac:dyDescent="0.3">
      <c r="A314" s="134" t="s">
        <v>12</v>
      </c>
      <c r="B314" s="135"/>
      <c r="C314" s="8"/>
      <c r="D314" s="442"/>
      <c r="E314" s="273"/>
      <c r="F314" s="273"/>
      <c r="G314" s="515"/>
      <c r="H314" s="275"/>
      <c r="I314" s="276"/>
      <c r="J314" s="275"/>
      <c r="M314" s="278"/>
      <c r="N314" s="11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10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10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175"/>
    </row>
    <row r="315" spans="1:60" s="9" customFormat="1" ht="18" hidden="1" x14ac:dyDescent="0.25">
      <c r="A315" s="27"/>
      <c r="B315" s="8"/>
      <c r="C315" s="8"/>
      <c r="D315" s="442"/>
      <c r="E315" s="273"/>
      <c r="F315" s="273"/>
      <c r="G315" s="274"/>
      <c r="H315" s="275"/>
      <c r="I315" s="122"/>
      <c r="J315" s="93"/>
      <c r="M315" s="12"/>
      <c r="N315" s="11"/>
      <c r="Y315" s="10"/>
      <c r="AK315" s="10"/>
      <c r="BG315" s="92"/>
    </row>
    <row r="316" spans="1:60" s="333" customFormat="1" ht="48.75" customHeight="1" x14ac:dyDescent="0.3">
      <c r="A316" s="44" t="s">
        <v>12</v>
      </c>
      <c r="B316" s="465"/>
      <c r="C316" s="8"/>
      <c r="D316" s="442"/>
      <c r="E316" s="332" t="s">
        <v>314</v>
      </c>
      <c r="F316" s="332"/>
      <c r="G316" s="516"/>
      <c r="H316" s="332"/>
      <c r="I316" s="334"/>
      <c r="J316" s="332"/>
      <c r="K316" s="335"/>
      <c r="L316" s="331" t="s">
        <v>315</v>
      </c>
      <c r="M316" s="332"/>
      <c r="N316" s="11"/>
      <c r="O316" s="12"/>
      <c r="P316" s="9"/>
      <c r="Q316" s="9"/>
      <c r="R316" s="9"/>
      <c r="S316" s="9"/>
      <c r="T316" s="9"/>
      <c r="U316" s="9"/>
      <c r="V316" s="12"/>
      <c r="W316" s="9"/>
      <c r="X316" s="9"/>
      <c r="Y316" s="10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10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336"/>
    </row>
    <row r="317" spans="1:60" s="44" customFormat="1" hidden="1" x14ac:dyDescent="0.3">
      <c r="B317" s="28"/>
      <c r="C317" s="28"/>
      <c r="D317" s="443"/>
      <c r="E317" s="174" t="s">
        <v>141</v>
      </c>
      <c r="F317" s="174"/>
      <c r="G317" s="411"/>
      <c r="H317" s="412"/>
      <c r="I317" s="413"/>
      <c r="J317" s="412"/>
      <c r="K317" s="412"/>
      <c r="L317" s="412" t="s">
        <v>288</v>
      </c>
      <c r="M317" s="412"/>
      <c r="N317" s="52"/>
      <c r="BG317" s="92"/>
    </row>
    <row r="318" spans="1:60" s="44" customFormat="1" hidden="1" x14ac:dyDescent="0.3">
      <c r="B318" s="28"/>
      <c r="C318" s="28"/>
      <c r="D318" s="443"/>
      <c r="E318" s="174" t="s">
        <v>286</v>
      </c>
      <c r="F318" s="174"/>
      <c r="G318" s="414"/>
      <c r="H318" s="415"/>
      <c r="I318" s="416"/>
      <c r="J318" s="415"/>
      <c r="K318" s="415"/>
      <c r="L318" s="412" t="s">
        <v>287</v>
      </c>
      <c r="M318" s="415"/>
      <c r="N318" s="52"/>
      <c r="BG318" s="92"/>
    </row>
    <row r="319" spans="1:60" s="44" customFormat="1" ht="24" hidden="1" customHeight="1" x14ac:dyDescent="0.3">
      <c r="B319" s="28"/>
      <c r="C319" s="28"/>
      <c r="D319" s="443"/>
      <c r="E319" s="428"/>
      <c r="F319" s="176"/>
      <c r="G319" s="423"/>
      <c r="H319" s="353"/>
      <c r="I319" s="120"/>
      <c r="J319" s="94"/>
      <c r="L319" s="92"/>
      <c r="M319" s="92"/>
      <c r="N319" s="52"/>
      <c r="BG319" s="92"/>
    </row>
    <row r="320" spans="1:60" s="9" customFormat="1" ht="18" hidden="1" x14ac:dyDescent="0.25">
      <c r="B320" s="8"/>
      <c r="C320" s="23"/>
      <c r="D320" s="444"/>
      <c r="E320" s="277"/>
      <c r="F320" s="277"/>
      <c r="G320" s="274"/>
      <c r="H320" s="143"/>
      <c r="I320" s="122"/>
      <c r="J320" s="53"/>
      <c r="N320" s="11"/>
      <c r="Y320" s="10"/>
      <c r="AK320" s="10"/>
      <c r="BG320" s="92"/>
    </row>
    <row r="321" spans="1:59" s="13" customFormat="1" ht="18" hidden="1" x14ac:dyDescent="0.25">
      <c r="A321" s="8"/>
      <c r="B321" s="8"/>
      <c r="C321" s="24"/>
      <c r="D321" s="445"/>
      <c r="E321" s="346"/>
      <c r="F321" s="346"/>
      <c r="G321" s="424"/>
      <c r="H321" s="354"/>
      <c r="I321" s="124"/>
      <c r="J321" s="54"/>
      <c r="K321" s="16"/>
      <c r="L321" s="16"/>
      <c r="M321" s="16"/>
      <c r="N321" s="14"/>
      <c r="Y321" s="15"/>
      <c r="AK321" s="15"/>
      <c r="BG321" s="92"/>
    </row>
    <row r="322" spans="1:59" s="277" customFormat="1" x14ac:dyDescent="0.3">
      <c r="A322" s="269"/>
      <c r="B322" s="135"/>
      <c r="C322" s="23"/>
      <c r="D322" s="444"/>
      <c r="G322" s="284"/>
      <c r="H322" s="285"/>
      <c r="I322" s="276"/>
      <c r="J322" s="285"/>
      <c r="K322" s="286"/>
      <c r="L322" s="286"/>
      <c r="M322" s="286"/>
      <c r="N322" s="11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10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10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175"/>
    </row>
    <row r="323" spans="1:59" s="287" customFormat="1" hidden="1" x14ac:dyDescent="0.3">
      <c r="A323" s="280"/>
      <c r="B323" s="280"/>
      <c r="C323" s="70"/>
      <c r="D323" s="446"/>
      <c r="G323" s="288" t="s">
        <v>18</v>
      </c>
      <c r="H323" s="289"/>
      <c r="I323" s="290"/>
      <c r="J323" s="291">
        <v>118274701</v>
      </c>
      <c r="K323" s="292">
        <v>81528252</v>
      </c>
      <c r="L323" s="292">
        <v>36746449</v>
      </c>
      <c r="M323" s="292">
        <v>36626449</v>
      </c>
      <c r="N323" s="73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2"/>
      <c r="Z323" s="71"/>
      <c r="AA323" s="71"/>
      <c r="AB323" s="71"/>
      <c r="AC323" s="71"/>
      <c r="AD323" s="71"/>
      <c r="AE323" s="71"/>
      <c r="AF323" s="71"/>
      <c r="AG323" s="71"/>
      <c r="AH323" s="71"/>
      <c r="AI323" s="71"/>
      <c r="AJ323" s="71"/>
      <c r="AK323" s="72"/>
      <c r="AL323" s="71"/>
      <c r="AM323" s="71"/>
      <c r="AN323" s="71"/>
      <c r="AO323" s="71"/>
      <c r="AP323" s="71"/>
      <c r="AQ323" s="71"/>
      <c r="AR323" s="71"/>
      <c r="AS323" s="71"/>
      <c r="AT323" s="71"/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71"/>
      <c r="BF323" s="71"/>
      <c r="BG323" s="175"/>
    </row>
    <row r="324" spans="1:59" s="277" customFormat="1" hidden="1" x14ac:dyDescent="0.3">
      <c r="A324" s="269"/>
      <c r="B324" s="269"/>
      <c r="C324" s="25"/>
      <c r="D324" s="444"/>
      <c r="G324" s="284"/>
      <c r="H324" s="285"/>
      <c r="I324" s="276"/>
      <c r="J324" s="285"/>
      <c r="K324" s="286"/>
      <c r="L324" s="278"/>
      <c r="M324" s="286"/>
      <c r="N324" s="18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9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9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5"/>
    </row>
    <row r="325" spans="1:59" s="293" customFormat="1" hidden="1" x14ac:dyDescent="0.3">
      <c r="A325" s="281"/>
      <c r="B325" s="281"/>
      <c r="C325" s="66"/>
      <c r="D325" s="447"/>
      <c r="G325" s="294" t="s">
        <v>6</v>
      </c>
      <c r="H325" s="295"/>
      <c r="I325" s="296"/>
      <c r="J325" s="297">
        <f>+J313-J323</f>
        <v>20783796.789999992</v>
      </c>
      <c r="K325" s="297">
        <f>+K313-K323</f>
        <v>16451948</v>
      </c>
      <c r="L325" s="297">
        <f>+L313-L323</f>
        <v>4331848.7899999991</v>
      </c>
      <c r="M325" s="297">
        <f>+M313-M323</f>
        <v>4331848.7899999991</v>
      </c>
      <c r="N325" s="68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9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9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175"/>
    </row>
    <row r="326" spans="1:59" s="277" customFormat="1" hidden="1" x14ac:dyDescent="0.3">
      <c r="A326" s="282"/>
      <c r="B326" s="282"/>
      <c r="C326" s="26"/>
      <c r="D326" s="444"/>
      <c r="G326" s="274"/>
      <c r="H326" s="285"/>
      <c r="I326" s="276"/>
      <c r="J326" s="278"/>
      <c r="K326" s="278"/>
      <c r="L326" s="278"/>
      <c r="N326" s="65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175"/>
    </row>
    <row r="327" spans="1:59" s="298" customFormat="1" hidden="1" x14ac:dyDescent="0.3">
      <c r="A327" s="283"/>
      <c r="B327" s="283"/>
      <c r="C327" s="26"/>
      <c r="D327" s="448"/>
      <c r="G327" s="299"/>
      <c r="H327" s="300" t="s">
        <v>171</v>
      </c>
      <c r="I327" s="301"/>
      <c r="J327" s="302">
        <f>J325-J328</f>
        <v>17859338.789999992</v>
      </c>
      <c r="K327" s="302">
        <f>K325-K328</f>
        <v>16226490</v>
      </c>
      <c r="L327" s="302">
        <f>L325-L328</f>
        <v>1632848.7899999991</v>
      </c>
      <c r="M327" s="302">
        <f>M325-M328</f>
        <v>1632848.7899999991</v>
      </c>
      <c r="N327" s="20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175"/>
    </row>
    <row r="328" spans="1:59" s="277" customFormat="1" hidden="1" x14ac:dyDescent="0.3">
      <c r="A328" s="282"/>
      <c r="B328" s="282"/>
      <c r="C328" s="26"/>
      <c r="D328" s="444"/>
      <c r="G328" s="274"/>
      <c r="H328" s="303" t="s">
        <v>21</v>
      </c>
      <c r="I328" s="304"/>
      <c r="J328" s="305">
        <f>K328+L328</f>
        <v>2924458</v>
      </c>
      <c r="K328" s="306">
        <f>SUM(K329:K361)</f>
        <v>225458</v>
      </c>
      <c r="L328" s="306">
        <f>SUM(L329:L361)</f>
        <v>2699000</v>
      </c>
      <c r="M328" s="306">
        <f>SUM(M329:M361)</f>
        <v>2699000</v>
      </c>
      <c r="N328" s="20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175"/>
    </row>
    <row r="329" spans="1:59" s="277" customFormat="1" hidden="1" x14ac:dyDescent="0.3">
      <c r="A329" s="282"/>
      <c r="B329" s="282"/>
      <c r="C329" s="26"/>
      <c r="D329" s="444"/>
      <c r="G329" s="274"/>
      <c r="H329" s="285"/>
      <c r="I329" s="307"/>
      <c r="J329" s="305">
        <f t="shared" ref="J329:J360" si="63">K329+L329</f>
        <v>1470124</v>
      </c>
      <c r="K329" s="308">
        <v>20124</v>
      </c>
      <c r="L329" s="308">
        <v>1450000</v>
      </c>
      <c r="M329" s="308">
        <v>1450000</v>
      </c>
      <c r="N329" s="20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175"/>
    </row>
    <row r="330" spans="1:59" s="277" customFormat="1" hidden="1" x14ac:dyDescent="0.3">
      <c r="A330" s="282"/>
      <c r="B330" s="282"/>
      <c r="C330" s="26"/>
      <c r="D330" s="444"/>
      <c r="G330" s="274"/>
      <c r="H330" s="285"/>
      <c r="I330" s="309"/>
      <c r="J330" s="305">
        <f t="shared" si="63"/>
        <v>194334</v>
      </c>
      <c r="K330" s="308">
        <v>145334</v>
      </c>
      <c r="L330" s="308">
        <v>49000</v>
      </c>
      <c r="M330" s="308">
        <v>49000</v>
      </c>
      <c r="N330" s="20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175"/>
    </row>
    <row r="331" spans="1:59" s="277" customFormat="1" hidden="1" x14ac:dyDescent="0.3">
      <c r="A331" s="282"/>
      <c r="B331" s="282"/>
      <c r="C331" s="26"/>
      <c r="D331" s="444"/>
      <c r="G331" s="310"/>
      <c r="H331" s="311">
        <v>168264331.63</v>
      </c>
      <c r="I331" s="309"/>
      <c r="J331" s="305">
        <f t="shared" si="63"/>
        <v>60000</v>
      </c>
      <c r="K331" s="308">
        <v>60000</v>
      </c>
      <c r="L331" s="308"/>
      <c r="M331" s="308"/>
      <c r="N331" s="20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175"/>
    </row>
    <row r="332" spans="1:59" s="277" customFormat="1" hidden="1" x14ac:dyDescent="0.3">
      <c r="A332" s="282"/>
      <c r="B332" s="282"/>
      <c r="C332" s="26"/>
      <c r="D332" s="444"/>
      <c r="G332" s="310"/>
      <c r="H332" s="311"/>
      <c r="I332" s="309"/>
      <c r="J332" s="305">
        <f t="shared" si="63"/>
        <v>1200000</v>
      </c>
      <c r="K332" s="308"/>
      <c r="L332" s="308">
        <v>1200000</v>
      </c>
      <c r="M332" s="308">
        <v>1200000</v>
      </c>
      <c r="N332" s="20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175"/>
    </row>
    <row r="333" spans="1:59" s="277" customFormat="1" hidden="1" x14ac:dyDescent="0.3">
      <c r="A333" s="282"/>
      <c r="B333" s="282"/>
      <c r="C333" s="26"/>
      <c r="D333" s="444"/>
      <c r="G333" s="524" t="s">
        <v>282</v>
      </c>
      <c r="H333" s="521">
        <f>+L313-L193-M313</f>
        <v>120000</v>
      </c>
      <c r="I333" s="309"/>
      <c r="J333" s="312">
        <f t="shared" si="63"/>
        <v>0</v>
      </c>
      <c r="K333" s="308"/>
      <c r="L333" s="308"/>
      <c r="M333" s="308"/>
      <c r="N333" s="20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175"/>
    </row>
    <row r="334" spans="1:59" s="277" customFormat="1" hidden="1" x14ac:dyDescent="0.3">
      <c r="A334" s="282"/>
      <c r="B334" s="282"/>
      <c r="C334" s="26"/>
      <c r="D334" s="444"/>
      <c r="G334" s="525"/>
      <c r="H334" s="522"/>
      <c r="I334" s="313"/>
      <c r="J334" s="305">
        <f t="shared" si="63"/>
        <v>0</v>
      </c>
      <c r="K334" s="314"/>
      <c r="L334" s="315"/>
      <c r="M334" s="315"/>
      <c r="N334" s="20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175"/>
    </row>
    <row r="335" spans="1:59" s="277" customFormat="1" hidden="1" x14ac:dyDescent="0.3">
      <c r="A335" s="282"/>
      <c r="B335" s="282"/>
      <c r="C335" s="26"/>
      <c r="D335" s="444"/>
      <c r="G335" s="526"/>
      <c r="H335" s="523"/>
      <c r="I335" s="313"/>
      <c r="J335" s="305">
        <f t="shared" si="63"/>
        <v>0</v>
      </c>
      <c r="K335" s="314"/>
      <c r="L335" s="315"/>
      <c r="M335" s="315"/>
      <c r="N335" s="20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175"/>
    </row>
    <row r="336" spans="1:59" s="277" customFormat="1" hidden="1" x14ac:dyDescent="0.3">
      <c r="A336" s="269"/>
      <c r="B336" s="269"/>
      <c r="C336" s="23"/>
      <c r="D336" s="444"/>
      <c r="G336" s="310"/>
      <c r="H336" s="311"/>
      <c r="I336" s="520"/>
      <c r="J336" s="305">
        <f t="shared" si="63"/>
        <v>0</v>
      </c>
      <c r="K336" s="314"/>
      <c r="L336" s="315"/>
      <c r="M336" s="315"/>
      <c r="N336" s="11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10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10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175"/>
    </row>
    <row r="337" spans="1:59" s="277" customFormat="1" hidden="1" x14ac:dyDescent="0.3">
      <c r="A337" s="269"/>
      <c r="B337" s="269"/>
      <c r="C337" s="23"/>
      <c r="D337" s="444"/>
      <c r="G337" s="274"/>
      <c r="I337" s="520"/>
      <c r="J337" s="305">
        <f t="shared" si="63"/>
        <v>0</v>
      </c>
      <c r="K337" s="314"/>
      <c r="L337" s="314"/>
      <c r="M337" s="314"/>
      <c r="N337" s="11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10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10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175"/>
    </row>
    <row r="338" spans="1:59" hidden="1" x14ac:dyDescent="0.3">
      <c r="B338" s="131"/>
      <c r="G338" s="316"/>
      <c r="I338" s="520"/>
      <c r="J338" s="305">
        <f t="shared" si="63"/>
        <v>0</v>
      </c>
      <c r="K338" s="314"/>
      <c r="L338" s="315"/>
      <c r="M338" s="315"/>
      <c r="BG338" s="175"/>
    </row>
    <row r="339" spans="1:59" hidden="1" x14ac:dyDescent="0.3">
      <c r="B339" s="131"/>
      <c r="G339" s="316"/>
      <c r="H339" s="317"/>
      <c r="I339" s="520"/>
      <c r="J339" s="305">
        <f t="shared" si="63"/>
        <v>0</v>
      </c>
      <c r="K339" s="314"/>
      <c r="L339" s="315"/>
      <c r="M339" s="315"/>
      <c r="BG339" s="175"/>
    </row>
    <row r="340" spans="1:59" hidden="1" x14ac:dyDescent="0.3">
      <c r="B340" s="131"/>
      <c r="G340" s="316"/>
      <c r="H340" s="317"/>
      <c r="I340" s="520"/>
      <c r="J340" s="305">
        <f t="shared" si="63"/>
        <v>0</v>
      </c>
      <c r="K340" s="314"/>
      <c r="L340" s="315"/>
      <c r="M340" s="315"/>
      <c r="BG340" s="175"/>
    </row>
    <row r="341" spans="1:59" hidden="1" x14ac:dyDescent="0.3">
      <c r="B341" s="131"/>
      <c r="G341" s="316"/>
      <c r="H341" s="317"/>
      <c r="I341" s="318"/>
      <c r="J341" s="305">
        <f t="shared" si="63"/>
        <v>0</v>
      </c>
      <c r="K341" s="314"/>
      <c r="L341" s="315"/>
      <c r="M341" s="315"/>
      <c r="BG341" s="175"/>
    </row>
    <row r="342" spans="1:59" hidden="1" x14ac:dyDescent="0.3">
      <c r="B342" s="131"/>
      <c r="G342" s="316"/>
      <c r="H342" s="319"/>
      <c r="I342" s="313"/>
      <c r="J342" s="305">
        <f t="shared" si="63"/>
        <v>0</v>
      </c>
      <c r="K342" s="314"/>
      <c r="L342" s="315"/>
      <c r="M342" s="315"/>
      <c r="BG342" s="175"/>
    </row>
    <row r="343" spans="1:59" hidden="1" x14ac:dyDescent="0.3">
      <c r="B343" s="131"/>
      <c r="G343" s="316"/>
      <c r="H343" s="317"/>
      <c r="I343" s="318"/>
      <c r="J343" s="305">
        <f t="shared" si="63"/>
        <v>0</v>
      </c>
      <c r="K343" s="314"/>
      <c r="L343" s="315"/>
      <c r="M343" s="315"/>
      <c r="BG343" s="175"/>
    </row>
    <row r="344" spans="1:59" hidden="1" x14ac:dyDescent="0.3">
      <c r="B344" s="131"/>
      <c r="G344" s="316"/>
      <c r="H344" s="317"/>
      <c r="I344" s="318"/>
      <c r="J344" s="305">
        <f t="shared" si="63"/>
        <v>0</v>
      </c>
      <c r="K344" s="314"/>
      <c r="L344" s="315"/>
      <c r="M344" s="315"/>
      <c r="BG344" s="175"/>
    </row>
    <row r="345" spans="1:59" hidden="1" x14ac:dyDescent="0.3">
      <c r="B345" s="131"/>
      <c r="G345" s="316"/>
      <c r="H345" s="317"/>
      <c r="I345" s="318"/>
      <c r="J345" s="305">
        <f t="shared" si="63"/>
        <v>0</v>
      </c>
      <c r="K345" s="314"/>
      <c r="L345" s="315"/>
      <c r="M345" s="315"/>
      <c r="BG345" s="175"/>
    </row>
    <row r="346" spans="1:59" hidden="1" x14ac:dyDescent="0.3">
      <c r="B346" s="131"/>
      <c r="G346" s="316"/>
      <c r="H346" s="317"/>
      <c r="I346" s="320"/>
      <c r="J346" s="321">
        <f t="shared" si="63"/>
        <v>0</v>
      </c>
      <c r="K346" s="322"/>
      <c r="L346" s="314"/>
      <c r="M346" s="314"/>
      <c r="BG346" s="175"/>
    </row>
    <row r="347" spans="1:59" hidden="1" x14ac:dyDescent="0.3">
      <c r="B347" s="131"/>
      <c r="G347" s="316"/>
      <c r="H347" s="323"/>
      <c r="I347" s="320"/>
      <c r="J347" s="305">
        <f t="shared" si="63"/>
        <v>0</v>
      </c>
      <c r="K347" s="314"/>
      <c r="L347" s="314"/>
      <c r="M347" s="314"/>
      <c r="BG347" s="175"/>
    </row>
    <row r="348" spans="1:59" hidden="1" x14ac:dyDescent="0.3">
      <c r="B348" s="131"/>
      <c r="G348" s="316"/>
      <c r="H348" s="323"/>
      <c r="I348" s="320"/>
      <c r="J348" s="305">
        <f t="shared" si="63"/>
        <v>0</v>
      </c>
      <c r="K348" s="314"/>
      <c r="L348" s="314"/>
      <c r="M348" s="314"/>
      <c r="BG348" s="175"/>
    </row>
    <row r="349" spans="1:59" hidden="1" x14ac:dyDescent="0.3">
      <c r="B349" s="131"/>
      <c r="G349" s="316"/>
      <c r="H349" s="323"/>
      <c r="I349" s="320"/>
      <c r="J349" s="305">
        <f t="shared" si="63"/>
        <v>0</v>
      </c>
      <c r="K349" s="314"/>
      <c r="L349" s="314"/>
      <c r="M349" s="314"/>
      <c r="BG349" s="175"/>
    </row>
    <row r="350" spans="1:59" hidden="1" x14ac:dyDescent="0.3">
      <c r="B350" s="131"/>
      <c r="G350" s="316"/>
      <c r="H350" s="323"/>
      <c r="I350" s="320"/>
      <c r="J350" s="305">
        <f t="shared" si="63"/>
        <v>0</v>
      </c>
      <c r="K350" s="314"/>
      <c r="L350" s="314"/>
      <c r="M350" s="314"/>
      <c r="BG350" s="175"/>
    </row>
    <row r="351" spans="1:59" hidden="1" x14ac:dyDescent="0.3">
      <c r="B351" s="131"/>
      <c r="G351" s="316"/>
      <c r="H351" s="323"/>
      <c r="I351" s="320"/>
      <c r="J351" s="305">
        <f t="shared" si="63"/>
        <v>0</v>
      </c>
      <c r="K351" s="314"/>
      <c r="L351" s="314"/>
      <c r="M351" s="314"/>
      <c r="BG351" s="175"/>
    </row>
    <row r="352" spans="1:59" hidden="1" x14ac:dyDescent="0.3">
      <c r="B352" s="131"/>
      <c r="G352" s="316"/>
      <c r="H352" s="323"/>
      <c r="I352" s="318"/>
      <c r="J352" s="305">
        <f t="shared" si="63"/>
        <v>0</v>
      </c>
      <c r="K352" s="315"/>
      <c r="L352" s="314"/>
      <c r="M352" s="314"/>
      <c r="BG352" s="175"/>
    </row>
    <row r="353" spans="2:59" hidden="1" x14ac:dyDescent="0.3">
      <c r="B353" s="131"/>
      <c r="G353" s="316"/>
      <c r="H353" s="323"/>
      <c r="I353" s="553"/>
      <c r="J353" s="305">
        <f t="shared" si="63"/>
        <v>0</v>
      </c>
      <c r="K353" s="315"/>
      <c r="L353" s="314"/>
      <c r="M353" s="314"/>
      <c r="BG353" s="175"/>
    </row>
    <row r="354" spans="2:59" hidden="1" x14ac:dyDescent="0.3">
      <c r="B354" s="131"/>
      <c r="G354" s="316"/>
      <c r="H354" s="323"/>
      <c r="I354" s="553"/>
      <c r="J354" s="305">
        <f t="shared" si="63"/>
        <v>0</v>
      </c>
      <c r="K354" s="315"/>
      <c r="L354" s="314"/>
      <c r="M354" s="314"/>
      <c r="BG354" s="175"/>
    </row>
    <row r="355" spans="2:59" hidden="1" x14ac:dyDescent="0.3">
      <c r="B355" s="131"/>
      <c r="G355" s="316"/>
      <c r="H355" s="324"/>
      <c r="I355" s="325"/>
      <c r="J355" s="305">
        <f t="shared" si="63"/>
        <v>0</v>
      </c>
      <c r="K355" s="315"/>
      <c r="L355" s="314"/>
      <c r="M355" s="314"/>
      <c r="BG355" s="175"/>
    </row>
    <row r="356" spans="2:59" hidden="1" x14ac:dyDescent="0.3">
      <c r="B356" s="131"/>
      <c r="G356" s="316"/>
      <c r="H356" s="326"/>
      <c r="I356" s="325"/>
      <c r="J356" s="305">
        <f t="shared" si="63"/>
        <v>0</v>
      </c>
      <c r="K356" s="315"/>
      <c r="L356" s="314"/>
      <c r="M356" s="314"/>
      <c r="BG356" s="175"/>
    </row>
    <row r="357" spans="2:59" hidden="1" x14ac:dyDescent="0.3">
      <c r="B357" s="131"/>
      <c r="G357" s="316"/>
      <c r="H357" s="327"/>
      <c r="I357" s="325"/>
      <c r="J357" s="305">
        <f t="shared" si="63"/>
        <v>0</v>
      </c>
      <c r="K357" s="314"/>
      <c r="L357" s="314"/>
      <c r="M357" s="314"/>
      <c r="BG357" s="175"/>
    </row>
    <row r="358" spans="2:59" hidden="1" x14ac:dyDescent="0.3">
      <c r="B358" s="131"/>
      <c r="G358" s="316"/>
      <c r="H358" s="328"/>
      <c r="I358" s="325"/>
      <c r="J358" s="305">
        <f t="shared" si="63"/>
        <v>0</v>
      </c>
      <c r="K358" s="314"/>
      <c r="L358" s="314"/>
      <c r="M358" s="314"/>
      <c r="BG358" s="175"/>
    </row>
    <row r="359" spans="2:59" hidden="1" x14ac:dyDescent="0.3">
      <c r="B359" s="131"/>
      <c r="G359" s="316"/>
      <c r="H359" s="328"/>
      <c r="I359" s="325"/>
      <c r="J359" s="305">
        <f t="shared" si="63"/>
        <v>0</v>
      </c>
      <c r="K359" s="314"/>
      <c r="L359" s="314"/>
      <c r="M359" s="314"/>
      <c r="BG359" s="175"/>
    </row>
    <row r="360" spans="2:59" hidden="1" x14ac:dyDescent="0.3">
      <c r="B360" s="131"/>
      <c r="G360" s="316"/>
      <c r="H360" s="328"/>
      <c r="I360" s="325"/>
      <c r="J360" s="312">
        <f t="shared" si="63"/>
        <v>0</v>
      </c>
      <c r="K360" s="329"/>
      <c r="L360" s="329"/>
      <c r="M360" s="329"/>
      <c r="BG360" s="175"/>
    </row>
    <row r="361" spans="2:59" hidden="1" x14ac:dyDescent="0.3">
      <c r="B361" s="131"/>
      <c r="G361" s="316"/>
      <c r="H361" s="328"/>
      <c r="I361" s="325"/>
      <c r="J361" s="305">
        <f>K361+L361</f>
        <v>0</v>
      </c>
      <c r="K361" s="314"/>
      <c r="L361" s="314"/>
      <c r="M361" s="314"/>
      <c r="BG361" s="175"/>
    </row>
    <row r="362" spans="2:59" hidden="1" x14ac:dyDescent="0.3">
      <c r="B362" s="131"/>
      <c r="G362" s="316"/>
      <c r="H362" s="328"/>
      <c r="I362" s="325"/>
      <c r="J362" s="330"/>
      <c r="BG362" s="175"/>
    </row>
    <row r="363" spans="2:59" hidden="1" x14ac:dyDescent="0.3">
      <c r="B363" s="131"/>
      <c r="G363" s="316"/>
      <c r="I363" s="318"/>
      <c r="J363" s="330"/>
      <c r="BG363" s="175"/>
    </row>
    <row r="364" spans="2:59" x14ac:dyDescent="0.3">
      <c r="I364" s="318"/>
      <c r="J364" s="330"/>
      <c r="BG364" s="175"/>
    </row>
    <row r="365" spans="2:59" x14ac:dyDescent="0.3">
      <c r="I365" s="318"/>
      <c r="J365" s="330"/>
      <c r="BG365" s="175"/>
    </row>
    <row r="366" spans="2:59" x14ac:dyDescent="0.3">
      <c r="I366" s="318"/>
      <c r="J366" s="330"/>
      <c r="BG366" s="175"/>
    </row>
    <row r="367" spans="2:59" x14ac:dyDescent="0.3">
      <c r="G367" s="518" t="s">
        <v>18</v>
      </c>
      <c r="H367" s="368"/>
      <c r="I367" s="369"/>
      <c r="J367" s="400"/>
      <c r="K367" s="401"/>
      <c r="L367" s="401"/>
      <c r="M367" s="401"/>
      <c r="BG367" s="175"/>
    </row>
    <row r="368" spans="2:59" x14ac:dyDescent="0.3">
      <c r="G368" s="284"/>
      <c r="H368" s="370"/>
      <c r="I368" s="122"/>
      <c r="J368" s="402"/>
      <c r="K368" s="403"/>
      <c r="L368" s="404"/>
      <c r="M368" s="403"/>
      <c r="BG368" s="175"/>
    </row>
    <row r="369" spans="7:59" x14ac:dyDescent="0.3">
      <c r="G369" s="294" t="s">
        <v>6</v>
      </c>
      <c r="H369" s="371"/>
      <c r="I369" s="372"/>
      <c r="J369" s="405">
        <f>J367-J313</f>
        <v>-139058497.78999999</v>
      </c>
      <c r="K369" s="405">
        <f>K367-K313</f>
        <v>-97980200</v>
      </c>
      <c r="L369" s="405">
        <f>L367-L313</f>
        <v>-41078297.789999999</v>
      </c>
      <c r="M369" s="405">
        <f>M367-M313</f>
        <v>-40958297.789999999</v>
      </c>
      <c r="BG369" s="175"/>
    </row>
    <row r="370" spans="7:59" x14ac:dyDescent="0.3">
      <c r="G370" s="515"/>
      <c r="H370" s="370"/>
      <c r="I370" s="122"/>
      <c r="J370" s="404"/>
      <c r="K370" s="404"/>
      <c r="L370" s="404"/>
      <c r="M370" s="406"/>
      <c r="BG370" s="175"/>
    </row>
    <row r="371" spans="7:59" x14ac:dyDescent="0.3">
      <c r="G371" s="519"/>
      <c r="H371" s="373" t="s">
        <v>171</v>
      </c>
      <c r="I371" s="374"/>
      <c r="J371" s="407">
        <f>J369+J372</f>
        <v>-139058497.78999999</v>
      </c>
      <c r="K371" s="407">
        <f>K369+K372</f>
        <v>-97980200</v>
      </c>
      <c r="L371" s="407">
        <f t="shared" ref="L371" si="64">L369+L372</f>
        <v>-41078297.789999999</v>
      </c>
      <c r="M371" s="407">
        <f>M369+M372</f>
        <v>-40958297.789999999</v>
      </c>
      <c r="BG371" s="175"/>
    </row>
    <row r="372" spans="7:59" x14ac:dyDescent="0.3">
      <c r="G372" s="515"/>
      <c r="H372" s="375" t="s">
        <v>21</v>
      </c>
      <c r="I372" s="376"/>
      <c r="J372" s="377">
        <f>K372+L372</f>
        <v>0</v>
      </c>
      <c r="K372" s="377">
        <f>SUM(K373:K405)</f>
        <v>0</v>
      </c>
      <c r="L372" s="377">
        <f>SUM(L373:L405)</f>
        <v>0</v>
      </c>
      <c r="M372" s="377">
        <f>SUM(M373:M405)</f>
        <v>0</v>
      </c>
      <c r="BG372" s="175"/>
    </row>
    <row r="373" spans="7:59" x14ac:dyDescent="0.3">
      <c r="G373" s="515"/>
      <c r="H373" s="370"/>
      <c r="I373" s="378"/>
      <c r="J373" s="377">
        <f t="shared" ref="J373:J404" si="65">K373+L373</f>
        <v>0</v>
      </c>
      <c r="K373" s="379"/>
      <c r="L373" s="379"/>
      <c r="M373" s="379"/>
      <c r="BG373" s="175"/>
    </row>
    <row r="374" spans="7:59" x14ac:dyDescent="0.3">
      <c r="G374" s="515"/>
      <c r="H374" s="370"/>
      <c r="I374" s="380"/>
      <c r="J374" s="377">
        <f t="shared" si="65"/>
        <v>0</v>
      </c>
      <c r="K374" s="379"/>
      <c r="L374" s="379"/>
      <c r="M374" s="379"/>
      <c r="BG374" s="175"/>
    </row>
    <row r="375" spans="7:59" x14ac:dyDescent="0.3">
      <c r="G375" s="511"/>
      <c r="H375" s="381"/>
      <c r="I375" s="380"/>
      <c r="J375" s="377">
        <f t="shared" si="65"/>
        <v>0</v>
      </c>
      <c r="K375" s="379"/>
      <c r="L375" s="379"/>
      <c r="M375" s="379"/>
      <c r="BG375" s="175"/>
    </row>
    <row r="376" spans="7:59" x14ac:dyDescent="0.3">
      <c r="G376" s="511"/>
      <c r="H376" s="381"/>
      <c r="I376" s="380"/>
      <c r="J376" s="377">
        <f t="shared" si="65"/>
        <v>0</v>
      </c>
      <c r="K376" s="379"/>
      <c r="L376" s="379"/>
      <c r="M376" s="379"/>
      <c r="BG376" s="175"/>
    </row>
    <row r="377" spans="7:59" x14ac:dyDescent="0.3">
      <c r="G377" s="524" t="s">
        <v>282</v>
      </c>
      <c r="H377" s="548">
        <f>+L357-L237-M357</f>
        <v>0</v>
      </c>
      <c r="I377" s="380"/>
      <c r="J377" s="382">
        <f t="shared" si="65"/>
        <v>0</v>
      </c>
      <c r="K377" s="379"/>
      <c r="L377" s="379"/>
      <c r="M377" s="379"/>
      <c r="BG377" s="175"/>
    </row>
    <row r="378" spans="7:59" x14ac:dyDescent="0.3">
      <c r="G378" s="546"/>
      <c r="H378" s="549"/>
      <c r="I378" s="383"/>
      <c r="J378" s="377">
        <f t="shared" si="65"/>
        <v>0</v>
      </c>
      <c r="K378" s="384"/>
      <c r="L378" s="385"/>
      <c r="M378" s="385"/>
      <c r="BG378" s="175"/>
    </row>
    <row r="379" spans="7:59" x14ac:dyDescent="0.3">
      <c r="G379" s="547"/>
      <c r="H379" s="550"/>
      <c r="I379" s="383"/>
      <c r="J379" s="377">
        <f t="shared" si="65"/>
        <v>0</v>
      </c>
      <c r="K379" s="384"/>
      <c r="L379" s="385"/>
      <c r="M379" s="385"/>
      <c r="BG379" s="175"/>
    </row>
    <row r="380" spans="7:59" x14ac:dyDescent="0.3">
      <c r="G380" s="511"/>
      <c r="H380" s="381"/>
      <c r="I380" s="551"/>
      <c r="J380" s="377">
        <f t="shared" si="65"/>
        <v>0</v>
      </c>
      <c r="K380" s="384"/>
      <c r="L380" s="385"/>
      <c r="M380" s="385"/>
      <c r="BG380" s="175"/>
    </row>
    <row r="381" spans="7:59" x14ac:dyDescent="0.3">
      <c r="G381" s="515"/>
      <c r="H381" s="9"/>
      <c r="I381" s="551"/>
      <c r="J381" s="377">
        <f t="shared" si="65"/>
        <v>0</v>
      </c>
      <c r="K381" s="384"/>
      <c r="L381" s="384"/>
      <c r="M381" s="384"/>
      <c r="BG381" s="175"/>
    </row>
    <row r="382" spans="7:59" x14ac:dyDescent="0.3">
      <c r="H382" s="386"/>
      <c r="I382" s="551"/>
      <c r="J382" s="377">
        <f t="shared" si="65"/>
        <v>0</v>
      </c>
      <c r="K382" s="384"/>
      <c r="L382" s="385"/>
      <c r="M382" s="385"/>
      <c r="BG382" s="175"/>
    </row>
    <row r="383" spans="7:59" x14ac:dyDescent="0.3">
      <c r="H383" s="387"/>
      <c r="I383" s="551"/>
      <c r="J383" s="377">
        <f t="shared" si="65"/>
        <v>0</v>
      </c>
      <c r="K383" s="384"/>
      <c r="L383" s="385"/>
      <c r="M383" s="385"/>
      <c r="BG383" s="175"/>
    </row>
    <row r="384" spans="7:59" x14ac:dyDescent="0.3">
      <c r="H384" s="387"/>
      <c r="I384" s="551"/>
      <c r="J384" s="377">
        <f t="shared" si="65"/>
        <v>0</v>
      </c>
      <c r="K384" s="384"/>
      <c r="L384" s="385"/>
      <c r="M384" s="385"/>
      <c r="BG384" s="175"/>
    </row>
    <row r="385" spans="8:59" x14ac:dyDescent="0.3">
      <c r="H385" s="387"/>
      <c r="I385" s="388"/>
      <c r="J385" s="377">
        <f t="shared" si="65"/>
        <v>0</v>
      </c>
      <c r="K385" s="384"/>
      <c r="L385" s="385"/>
      <c r="M385" s="385"/>
      <c r="BG385" s="175"/>
    </row>
    <row r="386" spans="8:59" x14ac:dyDescent="0.3">
      <c r="H386" s="389"/>
      <c r="I386" s="383"/>
      <c r="J386" s="377">
        <f t="shared" si="65"/>
        <v>0</v>
      </c>
      <c r="K386" s="384"/>
      <c r="L386" s="385"/>
      <c r="M386" s="385"/>
      <c r="BG386" s="175"/>
    </row>
    <row r="387" spans="8:59" x14ac:dyDescent="0.3">
      <c r="H387" s="387"/>
      <c r="I387" s="388"/>
      <c r="J387" s="377">
        <f t="shared" si="65"/>
        <v>0</v>
      </c>
      <c r="K387" s="384"/>
      <c r="L387" s="385"/>
      <c r="M387" s="385"/>
      <c r="BG387" s="175"/>
    </row>
    <row r="388" spans="8:59" x14ac:dyDescent="0.3">
      <c r="H388" s="387"/>
      <c r="I388" s="388"/>
      <c r="J388" s="377">
        <f t="shared" si="65"/>
        <v>0</v>
      </c>
      <c r="K388" s="384"/>
      <c r="L388" s="385"/>
      <c r="M388" s="385"/>
      <c r="BG388" s="175"/>
    </row>
    <row r="389" spans="8:59" x14ac:dyDescent="0.3">
      <c r="H389" s="387"/>
      <c r="I389" s="388"/>
      <c r="J389" s="377">
        <f t="shared" si="65"/>
        <v>0</v>
      </c>
      <c r="K389" s="384"/>
      <c r="L389" s="385"/>
      <c r="M389" s="385"/>
      <c r="BG389" s="175"/>
    </row>
    <row r="390" spans="8:59" x14ac:dyDescent="0.3">
      <c r="H390" s="387"/>
      <c r="I390" s="390"/>
      <c r="J390" s="391">
        <f t="shared" si="65"/>
        <v>0</v>
      </c>
      <c r="K390" s="392"/>
      <c r="L390" s="384"/>
      <c r="M390" s="384"/>
      <c r="BG390" s="175"/>
    </row>
    <row r="391" spans="8:59" x14ac:dyDescent="0.3">
      <c r="H391" s="393"/>
      <c r="I391" s="390"/>
      <c r="J391" s="377">
        <f t="shared" si="65"/>
        <v>0</v>
      </c>
      <c r="K391" s="384"/>
      <c r="L391" s="384"/>
      <c r="M391" s="384"/>
      <c r="BG391" s="175"/>
    </row>
    <row r="392" spans="8:59" x14ac:dyDescent="0.3">
      <c r="H392" s="393"/>
      <c r="I392" s="390"/>
      <c r="J392" s="377">
        <f t="shared" si="65"/>
        <v>0</v>
      </c>
      <c r="K392" s="384"/>
      <c r="L392" s="384"/>
      <c r="M392" s="384"/>
      <c r="BG392" s="175"/>
    </row>
    <row r="393" spans="8:59" x14ac:dyDescent="0.3">
      <c r="H393" s="393"/>
      <c r="I393" s="390"/>
      <c r="J393" s="377">
        <f t="shared" si="65"/>
        <v>0</v>
      </c>
      <c r="K393" s="384"/>
      <c r="L393" s="384"/>
      <c r="M393" s="384"/>
      <c r="BG393" s="175"/>
    </row>
    <row r="394" spans="8:59" x14ac:dyDescent="0.3">
      <c r="H394" s="393"/>
      <c r="I394" s="390"/>
      <c r="J394" s="377">
        <f t="shared" si="65"/>
        <v>0</v>
      </c>
      <c r="K394" s="384"/>
      <c r="L394" s="384"/>
      <c r="M394" s="384"/>
      <c r="BG394" s="175"/>
    </row>
    <row r="395" spans="8:59" x14ac:dyDescent="0.3">
      <c r="H395" s="393"/>
      <c r="I395" s="390"/>
      <c r="J395" s="377">
        <f t="shared" si="65"/>
        <v>0</v>
      </c>
      <c r="K395" s="384"/>
      <c r="L395" s="384"/>
      <c r="M395" s="384"/>
      <c r="BG395" s="175"/>
    </row>
    <row r="396" spans="8:59" x14ac:dyDescent="0.3">
      <c r="H396" s="393"/>
      <c r="I396" s="388"/>
      <c r="J396" s="377">
        <f t="shared" si="65"/>
        <v>0</v>
      </c>
      <c r="K396" s="385"/>
      <c r="L396" s="384"/>
      <c r="M396" s="384"/>
      <c r="BG396" s="175"/>
    </row>
    <row r="397" spans="8:59" x14ac:dyDescent="0.3">
      <c r="H397" s="393"/>
      <c r="I397" s="552"/>
      <c r="J397" s="377">
        <f t="shared" si="65"/>
        <v>0</v>
      </c>
      <c r="K397" s="385"/>
      <c r="L397" s="384"/>
      <c r="M397" s="384"/>
      <c r="BG397" s="175"/>
    </row>
    <row r="398" spans="8:59" x14ac:dyDescent="0.3">
      <c r="H398" s="393"/>
      <c r="I398" s="552"/>
      <c r="J398" s="377">
        <f t="shared" si="65"/>
        <v>0</v>
      </c>
      <c r="K398" s="385"/>
      <c r="L398" s="384"/>
      <c r="M398" s="384"/>
      <c r="BG398" s="175"/>
    </row>
    <row r="399" spans="8:59" x14ac:dyDescent="0.3">
      <c r="H399" s="394"/>
      <c r="I399" s="395"/>
      <c r="J399" s="377">
        <f t="shared" si="65"/>
        <v>0</v>
      </c>
      <c r="K399" s="385"/>
      <c r="L399" s="384"/>
      <c r="M399" s="384"/>
      <c r="BG399" s="175"/>
    </row>
    <row r="400" spans="8:59" x14ac:dyDescent="0.3">
      <c r="H400" s="396"/>
      <c r="I400" s="395"/>
      <c r="J400" s="377">
        <f t="shared" si="65"/>
        <v>0</v>
      </c>
      <c r="K400" s="385"/>
      <c r="L400" s="384"/>
      <c r="M400" s="384"/>
      <c r="BG400" s="175"/>
    </row>
    <row r="401" spans="8:59" x14ac:dyDescent="0.3">
      <c r="H401" s="397"/>
      <c r="I401" s="395"/>
      <c r="J401" s="377">
        <f t="shared" si="65"/>
        <v>0</v>
      </c>
      <c r="K401" s="384"/>
      <c r="L401" s="384"/>
      <c r="M401" s="384"/>
      <c r="BG401" s="175"/>
    </row>
    <row r="402" spans="8:59" x14ac:dyDescent="0.3">
      <c r="H402" s="398"/>
      <c r="I402" s="395"/>
      <c r="J402" s="377">
        <f t="shared" si="65"/>
        <v>0</v>
      </c>
      <c r="K402" s="384"/>
      <c r="L402" s="384"/>
      <c r="M402" s="384"/>
      <c r="BG402" s="175"/>
    </row>
    <row r="403" spans="8:59" x14ac:dyDescent="0.3">
      <c r="H403" s="398"/>
      <c r="I403" s="395"/>
      <c r="J403" s="377">
        <f t="shared" si="65"/>
        <v>0</v>
      </c>
      <c r="K403" s="384"/>
      <c r="L403" s="384"/>
      <c r="M403" s="384"/>
      <c r="BG403" s="175"/>
    </row>
    <row r="404" spans="8:59" x14ac:dyDescent="0.3">
      <c r="H404" s="398"/>
      <c r="I404" s="395"/>
      <c r="J404" s="382">
        <f t="shared" si="65"/>
        <v>0</v>
      </c>
      <c r="K404" s="399"/>
      <c r="L404" s="399"/>
      <c r="M404" s="399"/>
      <c r="BG404" s="175"/>
    </row>
    <row r="405" spans="8:59" x14ac:dyDescent="0.3">
      <c r="H405" s="398"/>
      <c r="I405" s="395"/>
      <c r="J405" s="377">
        <f>K405+L405</f>
        <v>0</v>
      </c>
      <c r="K405" s="384"/>
      <c r="L405" s="384"/>
      <c r="M405" s="384"/>
      <c r="BG405" s="175"/>
    </row>
    <row r="406" spans="8:59" x14ac:dyDescent="0.3">
      <c r="J406" s="330"/>
      <c r="BG406" s="175"/>
    </row>
    <row r="407" spans="8:59" x14ac:dyDescent="0.3">
      <c r="J407" s="330"/>
      <c r="BG407" s="175"/>
    </row>
    <row r="408" spans="8:59" x14ac:dyDescent="0.3">
      <c r="J408" s="330"/>
      <c r="BG408" s="175"/>
    </row>
    <row r="409" spans="8:59" x14ac:dyDescent="0.3">
      <c r="J409" s="330"/>
      <c r="BG409" s="175"/>
    </row>
    <row r="410" spans="8:59" x14ac:dyDescent="0.3">
      <c r="J410" s="330"/>
      <c r="BG410" s="175"/>
    </row>
    <row r="411" spans="8:59" x14ac:dyDescent="0.3">
      <c r="J411" s="330"/>
      <c r="BG411" s="175"/>
    </row>
    <row r="412" spans="8:59" x14ac:dyDescent="0.3">
      <c r="BG412" s="175"/>
    </row>
    <row r="413" spans="8:59" x14ac:dyDescent="0.3">
      <c r="BG413" s="175"/>
    </row>
    <row r="414" spans="8:59" x14ac:dyDescent="0.3">
      <c r="BG414" s="175"/>
    </row>
    <row r="415" spans="8:59" x14ac:dyDescent="0.3">
      <c r="BG415" s="175"/>
    </row>
    <row r="416" spans="8:59" x14ac:dyDescent="0.3">
      <c r="BG416" s="175"/>
    </row>
    <row r="417" spans="59:59" x14ac:dyDescent="0.3">
      <c r="BG417" s="175"/>
    </row>
    <row r="418" spans="59:59" x14ac:dyDescent="0.3">
      <c r="BG418" s="175"/>
    </row>
    <row r="419" spans="59:59" x14ac:dyDescent="0.3">
      <c r="BG419" s="175"/>
    </row>
    <row r="420" spans="59:59" x14ac:dyDescent="0.3">
      <c r="BG420" s="175"/>
    </row>
    <row r="421" spans="59:59" x14ac:dyDescent="0.3">
      <c r="BG421" s="175"/>
    </row>
    <row r="422" spans="59:59" x14ac:dyDescent="0.3">
      <c r="BG422" s="175"/>
    </row>
    <row r="423" spans="59:59" x14ac:dyDescent="0.3">
      <c r="BG423" s="175"/>
    </row>
    <row r="424" spans="59:59" x14ac:dyDescent="0.3">
      <c r="BG424" s="175"/>
    </row>
    <row r="425" spans="59:59" x14ac:dyDescent="0.3">
      <c r="BG425" s="175"/>
    </row>
    <row r="426" spans="59:59" x14ac:dyDescent="0.3">
      <c r="BG426" s="175"/>
    </row>
    <row r="427" spans="59:59" x14ac:dyDescent="0.3">
      <c r="BG427" s="175"/>
    </row>
    <row r="428" spans="59:59" x14ac:dyDescent="0.3">
      <c r="BG428" s="175"/>
    </row>
    <row r="429" spans="59:59" x14ac:dyDescent="0.3">
      <c r="BG429" s="175"/>
    </row>
    <row r="430" spans="59:59" x14ac:dyDescent="0.3">
      <c r="BG430" s="175"/>
    </row>
    <row r="431" spans="59:59" x14ac:dyDescent="0.3">
      <c r="BG431" s="175"/>
    </row>
    <row r="432" spans="59:59" x14ac:dyDescent="0.3">
      <c r="BG432" s="175"/>
    </row>
    <row r="433" spans="59:59" x14ac:dyDescent="0.3">
      <c r="BG433" s="175"/>
    </row>
    <row r="434" spans="59:59" x14ac:dyDescent="0.3">
      <c r="BG434" s="175"/>
    </row>
    <row r="435" spans="59:59" x14ac:dyDescent="0.3">
      <c r="BG435" s="175"/>
    </row>
    <row r="436" spans="59:59" x14ac:dyDescent="0.3">
      <c r="BG436" s="175"/>
    </row>
    <row r="437" spans="59:59" x14ac:dyDescent="0.3">
      <c r="BG437" s="175"/>
    </row>
    <row r="438" spans="59:59" x14ac:dyDescent="0.3">
      <c r="BG438" s="175"/>
    </row>
    <row r="439" spans="59:59" x14ac:dyDescent="0.3">
      <c r="BG439" s="175"/>
    </row>
    <row r="440" spans="59:59" x14ac:dyDescent="0.3">
      <c r="BG440" s="175"/>
    </row>
    <row r="441" spans="59:59" x14ac:dyDescent="0.3">
      <c r="BG441" s="175"/>
    </row>
    <row r="442" spans="59:59" x14ac:dyDescent="0.3">
      <c r="BG442" s="175"/>
    </row>
    <row r="443" spans="59:59" x14ac:dyDescent="0.3">
      <c r="BG443" s="175"/>
    </row>
    <row r="444" spans="59:59" x14ac:dyDescent="0.3">
      <c r="BG444" s="175"/>
    </row>
    <row r="445" spans="59:59" x14ac:dyDescent="0.3">
      <c r="BG445" s="175"/>
    </row>
    <row r="446" spans="59:59" x14ac:dyDescent="0.3">
      <c r="BG446" s="175"/>
    </row>
    <row r="447" spans="59:59" x14ac:dyDescent="0.3">
      <c r="BG447" s="175"/>
    </row>
    <row r="448" spans="59:59" x14ac:dyDescent="0.3">
      <c r="BG448" s="175"/>
    </row>
    <row r="449" spans="59:59" x14ac:dyDescent="0.3">
      <c r="BG449" s="175"/>
    </row>
    <row r="450" spans="59:59" x14ac:dyDescent="0.3">
      <c r="BG450" s="175"/>
    </row>
    <row r="451" spans="59:59" x14ac:dyDescent="0.3">
      <c r="BG451" s="175"/>
    </row>
    <row r="452" spans="59:59" x14ac:dyDescent="0.3">
      <c r="BG452" s="175"/>
    </row>
    <row r="453" spans="59:59" x14ac:dyDescent="0.3">
      <c r="BG453" s="175"/>
    </row>
    <row r="454" spans="59:59" x14ac:dyDescent="0.3">
      <c r="BG454" s="175"/>
    </row>
    <row r="455" spans="59:59" x14ac:dyDescent="0.3">
      <c r="BG455" s="175"/>
    </row>
    <row r="456" spans="59:59" x14ac:dyDescent="0.3">
      <c r="BG456" s="175"/>
    </row>
    <row r="457" spans="59:59" x14ac:dyDescent="0.3">
      <c r="BG457" s="175"/>
    </row>
    <row r="458" spans="59:59" x14ac:dyDescent="0.3">
      <c r="BG458" s="175"/>
    </row>
    <row r="459" spans="59:59" x14ac:dyDescent="0.3">
      <c r="BG459" s="175"/>
    </row>
    <row r="460" spans="59:59" x14ac:dyDescent="0.3">
      <c r="BG460" s="175"/>
    </row>
    <row r="461" spans="59:59" x14ac:dyDescent="0.3">
      <c r="BG461" s="175"/>
    </row>
    <row r="462" spans="59:59" x14ac:dyDescent="0.3">
      <c r="BG462" s="175"/>
    </row>
    <row r="463" spans="59:59" x14ac:dyDescent="0.3">
      <c r="BG463" s="175"/>
    </row>
    <row r="464" spans="59:59" x14ac:dyDescent="0.3">
      <c r="BG464" s="175"/>
    </row>
    <row r="465" spans="59:59" x14ac:dyDescent="0.3">
      <c r="BG465" s="175"/>
    </row>
    <row r="466" spans="59:59" x14ac:dyDescent="0.3">
      <c r="BG466" s="175"/>
    </row>
    <row r="467" spans="59:59" x14ac:dyDescent="0.3">
      <c r="BG467" s="175"/>
    </row>
    <row r="468" spans="59:59" x14ac:dyDescent="0.3">
      <c r="BG468" s="175"/>
    </row>
    <row r="469" spans="59:59" x14ac:dyDescent="0.3">
      <c r="BG469" s="175"/>
    </row>
    <row r="470" spans="59:59" x14ac:dyDescent="0.3">
      <c r="BG470" s="175"/>
    </row>
    <row r="471" spans="59:59" x14ac:dyDescent="0.3">
      <c r="BG471" s="175"/>
    </row>
    <row r="472" spans="59:59" x14ac:dyDescent="0.3">
      <c r="BG472" s="175"/>
    </row>
    <row r="473" spans="59:59" x14ac:dyDescent="0.3">
      <c r="BG473" s="175"/>
    </row>
    <row r="474" spans="59:59" x14ac:dyDescent="0.3">
      <c r="BG474" s="175"/>
    </row>
    <row r="475" spans="59:59" x14ac:dyDescent="0.3">
      <c r="BG475" s="175"/>
    </row>
    <row r="476" spans="59:59" x14ac:dyDescent="0.3">
      <c r="BG476" s="175"/>
    </row>
    <row r="477" spans="59:59" x14ac:dyDescent="0.3">
      <c r="BG477" s="175"/>
    </row>
    <row r="478" spans="59:59" x14ac:dyDescent="0.3">
      <c r="BG478" s="175"/>
    </row>
    <row r="479" spans="59:59" x14ac:dyDescent="0.3">
      <c r="BG479" s="175"/>
    </row>
    <row r="480" spans="59:59" x14ac:dyDescent="0.3">
      <c r="BG480" s="175"/>
    </row>
    <row r="481" spans="59:59" x14ac:dyDescent="0.3">
      <c r="BG481" s="175"/>
    </row>
    <row r="482" spans="59:59" x14ac:dyDescent="0.3">
      <c r="BG482" s="175"/>
    </row>
    <row r="483" spans="59:59" x14ac:dyDescent="0.3">
      <c r="BG483" s="175"/>
    </row>
    <row r="484" spans="59:59" x14ac:dyDescent="0.3">
      <c r="BG484" s="175"/>
    </row>
    <row r="485" spans="59:59" x14ac:dyDescent="0.3">
      <c r="BG485" s="175"/>
    </row>
    <row r="486" spans="59:59" x14ac:dyDescent="0.3">
      <c r="BG486" s="175"/>
    </row>
    <row r="487" spans="59:59" x14ac:dyDescent="0.3">
      <c r="BG487" s="175"/>
    </row>
    <row r="488" spans="59:59" x14ac:dyDescent="0.3">
      <c r="BG488" s="175"/>
    </row>
    <row r="489" spans="59:59" x14ac:dyDescent="0.3">
      <c r="BG489" s="175"/>
    </row>
    <row r="490" spans="59:59" x14ac:dyDescent="0.3">
      <c r="BG490" s="175"/>
    </row>
    <row r="491" spans="59:59" x14ac:dyDescent="0.3">
      <c r="BG491" s="175"/>
    </row>
    <row r="492" spans="59:59" x14ac:dyDescent="0.3">
      <c r="BG492" s="175"/>
    </row>
    <row r="493" spans="59:59" x14ac:dyDescent="0.3">
      <c r="BG493" s="175"/>
    </row>
    <row r="494" spans="59:59" x14ac:dyDescent="0.3">
      <c r="BG494" s="175"/>
    </row>
    <row r="495" spans="59:59" x14ac:dyDescent="0.3">
      <c r="BG495" s="175"/>
    </row>
    <row r="496" spans="59:59" x14ac:dyDescent="0.3">
      <c r="BG496" s="175"/>
    </row>
    <row r="497" spans="59:59" x14ac:dyDescent="0.3">
      <c r="BG497" s="175"/>
    </row>
    <row r="498" spans="59:59" x14ac:dyDescent="0.3">
      <c r="BG498" s="175"/>
    </row>
    <row r="499" spans="59:59" x14ac:dyDescent="0.3">
      <c r="BG499" s="175"/>
    </row>
    <row r="500" spans="59:59" x14ac:dyDescent="0.3">
      <c r="BG500" s="175"/>
    </row>
    <row r="501" spans="59:59" x14ac:dyDescent="0.3">
      <c r="BG501" s="175"/>
    </row>
    <row r="502" spans="59:59" x14ac:dyDescent="0.3">
      <c r="BG502" s="175"/>
    </row>
    <row r="503" spans="59:59" x14ac:dyDescent="0.3">
      <c r="BG503" s="175"/>
    </row>
    <row r="504" spans="59:59" x14ac:dyDescent="0.3">
      <c r="BG504" s="175"/>
    </row>
    <row r="505" spans="59:59" x14ac:dyDescent="0.3">
      <c r="BG505" s="175"/>
    </row>
    <row r="506" spans="59:59" x14ac:dyDescent="0.3">
      <c r="BG506" s="175"/>
    </row>
    <row r="507" spans="59:59" x14ac:dyDescent="0.3">
      <c r="BG507" s="175"/>
    </row>
    <row r="508" spans="59:59" x14ac:dyDescent="0.3">
      <c r="BG508" s="175"/>
    </row>
    <row r="509" spans="59:59" x14ac:dyDescent="0.3">
      <c r="BG509" s="175"/>
    </row>
    <row r="510" spans="59:59" x14ac:dyDescent="0.3">
      <c r="BG510" s="175"/>
    </row>
    <row r="511" spans="59:59" x14ac:dyDescent="0.3">
      <c r="BG511" s="175"/>
    </row>
    <row r="512" spans="59:59" x14ac:dyDescent="0.3">
      <c r="BG512" s="175"/>
    </row>
    <row r="513" spans="59:59" x14ac:dyDescent="0.3">
      <c r="BG513" s="175"/>
    </row>
    <row r="514" spans="59:59" x14ac:dyDescent="0.3">
      <c r="BG514" s="175"/>
    </row>
    <row r="515" spans="59:59" x14ac:dyDescent="0.3">
      <c r="BG515" s="175"/>
    </row>
    <row r="516" spans="59:59" x14ac:dyDescent="0.3">
      <c r="BG516" s="175"/>
    </row>
    <row r="517" spans="59:59" x14ac:dyDescent="0.3">
      <c r="BG517" s="175"/>
    </row>
    <row r="518" spans="59:59" x14ac:dyDescent="0.3">
      <c r="BG518" s="175"/>
    </row>
    <row r="519" spans="59:59" x14ac:dyDescent="0.3">
      <c r="BG519" s="175"/>
    </row>
    <row r="520" spans="59:59" x14ac:dyDescent="0.3">
      <c r="BG520" s="175"/>
    </row>
    <row r="521" spans="59:59" x14ac:dyDescent="0.3">
      <c r="BG521" s="175"/>
    </row>
    <row r="522" spans="59:59" x14ac:dyDescent="0.3">
      <c r="BG522" s="175"/>
    </row>
    <row r="523" spans="59:59" x14ac:dyDescent="0.3">
      <c r="BG523" s="175"/>
    </row>
    <row r="524" spans="59:59" x14ac:dyDescent="0.3">
      <c r="BG524" s="175"/>
    </row>
    <row r="525" spans="59:59" x14ac:dyDescent="0.3">
      <c r="BG525" s="175"/>
    </row>
    <row r="526" spans="59:59" x14ac:dyDescent="0.3">
      <c r="BG526" s="175"/>
    </row>
    <row r="527" spans="59:59" x14ac:dyDescent="0.3">
      <c r="BG527" s="175"/>
    </row>
    <row r="528" spans="59:59" x14ac:dyDescent="0.3">
      <c r="BG528" s="175"/>
    </row>
    <row r="529" spans="59:59" x14ac:dyDescent="0.3">
      <c r="BG529" s="175"/>
    </row>
    <row r="530" spans="59:59" x14ac:dyDescent="0.3">
      <c r="BG530" s="175"/>
    </row>
    <row r="531" spans="59:59" x14ac:dyDescent="0.3">
      <c r="BG531" s="175"/>
    </row>
    <row r="532" spans="59:59" x14ac:dyDescent="0.3">
      <c r="BG532" s="175"/>
    </row>
    <row r="533" spans="59:59" x14ac:dyDescent="0.3">
      <c r="BG533" s="175"/>
    </row>
    <row r="534" spans="59:59" x14ac:dyDescent="0.3">
      <c r="BG534" s="175"/>
    </row>
    <row r="535" spans="59:59" x14ac:dyDescent="0.3">
      <c r="BG535" s="175"/>
    </row>
    <row r="536" spans="59:59" x14ac:dyDescent="0.3">
      <c r="BG536" s="175"/>
    </row>
    <row r="537" spans="59:59" x14ac:dyDescent="0.3">
      <c r="BG537" s="175"/>
    </row>
    <row r="538" spans="59:59" x14ac:dyDescent="0.3">
      <c r="BG538" s="175"/>
    </row>
    <row r="539" spans="59:59" x14ac:dyDescent="0.3">
      <c r="BG539" s="175"/>
    </row>
    <row r="540" spans="59:59" x14ac:dyDescent="0.3">
      <c r="BG540" s="175"/>
    </row>
    <row r="541" spans="59:59" x14ac:dyDescent="0.3">
      <c r="BG541" s="175"/>
    </row>
    <row r="542" spans="59:59" x14ac:dyDescent="0.3">
      <c r="BG542" s="175"/>
    </row>
    <row r="543" spans="59:59" x14ac:dyDescent="0.3">
      <c r="BG543" s="175"/>
    </row>
    <row r="544" spans="59:59" x14ac:dyDescent="0.3">
      <c r="BG544" s="175"/>
    </row>
    <row r="545" spans="59:59" x14ac:dyDescent="0.3">
      <c r="BG545" s="175"/>
    </row>
    <row r="546" spans="59:59" x14ac:dyDescent="0.3">
      <c r="BG546" s="175"/>
    </row>
    <row r="547" spans="59:59" x14ac:dyDescent="0.3">
      <c r="BG547" s="175"/>
    </row>
    <row r="548" spans="59:59" x14ac:dyDescent="0.3">
      <c r="BG548" s="175"/>
    </row>
    <row r="549" spans="59:59" x14ac:dyDescent="0.3">
      <c r="BG549" s="175"/>
    </row>
    <row r="550" spans="59:59" x14ac:dyDescent="0.3">
      <c r="BG550" s="175"/>
    </row>
    <row r="551" spans="59:59" x14ac:dyDescent="0.3">
      <c r="BG551" s="175"/>
    </row>
  </sheetData>
  <autoFilter ref="A6:AL321">
    <filterColumn colId="0">
      <customFilters>
        <customFilter operator="notEqual" val=" "/>
      </customFilters>
    </filterColumn>
  </autoFilter>
  <mergeCells count="20">
    <mergeCell ref="G377:G379"/>
    <mergeCell ref="H377:H379"/>
    <mergeCell ref="I380:I384"/>
    <mergeCell ref="I397:I398"/>
    <mergeCell ref="I353:I354"/>
    <mergeCell ref="N5:AK5"/>
    <mergeCell ref="D313:G313"/>
    <mergeCell ref="I5:I6"/>
    <mergeCell ref="J5:J6"/>
    <mergeCell ref="L5:M5"/>
    <mergeCell ref="I336:I340"/>
    <mergeCell ref="H333:H335"/>
    <mergeCell ref="G333:G335"/>
    <mergeCell ref="D1:M1"/>
    <mergeCell ref="F5:F6"/>
    <mergeCell ref="H5:H6"/>
    <mergeCell ref="K5:K6"/>
    <mergeCell ref="D5:D6"/>
    <mergeCell ref="G5:G6"/>
    <mergeCell ref="E5:E6"/>
  </mergeCells>
  <phoneticPr fontId="4" type="noConversion"/>
  <pageMargins left="1.1811023622047245" right="0.39370078740157483" top="1.1811023622047245" bottom="0.78740157480314965" header="0.78740157480314965" footer="0.51181102362204722"/>
  <pageSetup paperSize="9" scale="33" fitToHeight="2" orientation="portrait" blackAndWhite="1" r:id="rId1"/>
  <headerFooter differentFirst="1">
    <oddHeader>&amp;C&amp;"Times New Roman,обычный"&amp;14&amp;P&amp;R&amp;"Times New Roman,обычный"&amp;14Продовження додатку 6</oddHeader>
    <oddFooter>&amp;R&amp;P</oddFooter>
    <firstHeader>&amp;R&amp;"Times New Roman,обычный"&amp;24Додаток 6
до рішення міської ради
від __________________ №_____</firstHeader>
  </headerFooter>
  <rowBreaks count="2" manualBreakCount="2">
    <brk id="74" min="2" max="12" man="1"/>
    <brk id="157" min="2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GorFo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</dc:creator>
  <cp:lastModifiedBy>User</cp:lastModifiedBy>
  <cp:lastPrinted>2021-12-08T06:23:48Z</cp:lastPrinted>
  <dcterms:created xsi:type="dcterms:W3CDTF">2008-06-19T08:03:43Z</dcterms:created>
  <dcterms:modified xsi:type="dcterms:W3CDTF">2021-12-10T06:57:08Z</dcterms:modified>
</cp:coreProperties>
</file>